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fileSharing readOnlyRecommended="1"/>
  <workbookPr/>
  <mc:AlternateContent xmlns:mc="http://schemas.openxmlformats.org/markup-compatibility/2006">
    <mc:Choice Requires="x15">
      <x15ac:absPath xmlns:x15ac="http://schemas.microsoft.com/office/spreadsheetml/2010/11/ac" url="C:\Users\lidiane.prado\Downloads\"/>
    </mc:Choice>
  </mc:AlternateContent>
  <xr:revisionPtr revIDLastSave="0" documentId="13_ncr:1_{29ED11CE-AE07-4DB1-A5D5-556263BD1142}" xr6:coauthVersionLast="36" xr6:coauthVersionMax="47" xr10:uidLastSave="{00000000-0000-0000-0000-000000000000}"/>
  <bookViews>
    <workbookView xWindow="-28920" yWindow="-120" windowWidth="29040" windowHeight="15840" xr2:uid="{0B3D63C4-A66F-4131-9ED0-89871A937F30}"/>
  </bookViews>
  <sheets>
    <sheet name="PLANILHA DE ACOMPANHAMENTO IRP" sheetId="1" r:id="rId1"/>
  </sheets>
  <definedNames>
    <definedName name="_xlnm._FilterDatabase" localSheetId="0" hidden="1">'PLANILHA DE ACOMPANHAMENTO IRP'!$A$6:$O$6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5" i="1" l="1"/>
  <c r="M26" i="1"/>
  <c r="M27" i="1"/>
  <c r="M28" i="1"/>
  <c r="M29" i="1"/>
  <c r="M30" i="1"/>
  <c r="M31" i="1"/>
  <c r="M32" i="1"/>
  <c r="M33" i="1"/>
  <c r="M34" i="1"/>
  <c r="M35" i="1"/>
  <c r="M36" i="1"/>
  <c r="M37" i="1"/>
  <c r="M38" i="1"/>
  <c r="M39" i="1"/>
  <c r="M40" i="1"/>
  <c r="M41" i="1"/>
  <c r="M42"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7" i="1"/>
  <c r="M8" i="1"/>
  <c r="M9" i="1"/>
  <c r="M10" i="1"/>
  <c r="M11" i="1"/>
  <c r="M12" i="1"/>
  <c r="M13" i="1"/>
  <c r="M14" i="1"/>
  <c r="M15" i="1"/>
  <c r="M16" i="1"/>
  <c r="M17" i="1"/>
  <c r="M18" i="1"/>
  <c r="M19" i="1"/>
  <c r="M20" i="1"/>
  <c r="M21" i="1"/>
  <c r="M22" i="1"/>
  <c r="M23" i="1"/>
  <c r="M24" i="1"/>
  <c r="M7" i="1"/>
</calcChain>
</file>

<file path=xl/sharedStrings.xml><?xml version="1.0" encoding="utf-8"?>
<sst xmlns="http://schemas.openxmlformats.org/spreadsheetml/2006/main" count="214" uniqueCount="108">
  <si>
    <t>Macrorregião</t>
  </si>
  <si>
    <t>Sudeste</t>
  </si>
  <si>
    <t>UF</t>
  </si>
  <si>
    <t>MG</t>
  </si>
  <si>
    <t>Objeto:</t>
  </si>
  <si>
    <t>Cidade</t>
  </si>
  <si>
    <t>Belo Horizonte</t>
  </si>
  <si>
    <t>Anexo I Quantitativo de Itens</t>
  </si>
  <si>
    <t>UASG</t>
  </si>
  <si>
    <t>SEI:</t>
  </si>
  <si>
    <t>Sigla Licitações</t>
  </si>
  <si>
    <t>UFMG-HC</t>
  </si>
  <si>
    <t>Nº ITEM</t>
  </si>
  <si>
    <t>CÓDIGO EBSERH</t>
  </si>
  <si>
    <t>CATMAT</t>
  </si>
  <si>
    <t>AGHU</t>
  </si>
  <si>
    <t>NETTERM</t>
  </si>
  <si>
    <t>DESCRITIVO</t>
  </si>
  <si>
    <t>Exigência</t>
  </si>
  <si>
    <t>Registro na ANVISA</t>
  </si>
  <si>
    <t>QUANTIDADE HUF</t>
  </si>
  <si>
    <t>Qtd. Itens TOTAL</t>
  </si>
  <si>
    <t>EBS09775</t>
  </si>
  <si>
    <t>EBS14781</t>
  </si>
  <si>
    <t>EBS13684</t>
  </si>
  <si>
    <t>EBS09618</t>
  </si>
  <si>
    <t>EBS14758</t>
  </si>
  <si>
    <t>EBS09613</t>
  </si>
  <si>
    <t>EBS09615</t>
  </si>
  <si>
    <t>EBS09620</t>
  </si>
  <si>
    <t>EBS09611</t>
  </si>
  <si>
    <t>EBS14786</t>
  </si>
  <si>
    <t>EBS14761</t>
  </si>
  <si>
    <t>EBS14764</t>
  </si>
  <si>
    <t>EBS14765</t>
  </si>
  <si>
    <t>EBS14766</t>
  </si>
  <si>
    <t>EBS13671</t>
  </si>
  <si>
    <t>EBS14779</t>
  </si>
  <si>
    <t>EBS14784</t>
  </si>
  <si>
    <t>EBS14783</t>
  </si>
  <si>
    <t>EBS14768</t>
  </si>
  <si>
    <t>UNIDADE</t>
  </si>
  <si>
    <t>KIT</t>
  </si>
  <si>
    <t>SIM</t>
  </si>
  <si>
    <t>IMPLANTE COCLEAR PARA UTILIZACAO EM PORTADOR DE SURDEZ PROFUNDA:
- MULTICANAL - 22 CANAIS DE ESTIMULACAO E 02 CANAIS DE REFERENCIA;
- VELOCIDADE DE ESTIMULACAO EM 36000 PPS;
- COMPATIVEL COM TECNOLOGIA NEUROTELEMETRIA;
- COMPOSTO DE COMPONENTE INTERNO IMPLANTADO;
- ELETRODOS PRECURVADOS PERIMODIOLARES;
- CORPO EM TITANIO E SILICONE;
- PROCESSADOR DE FALA A PROVA D'AGUA;
- BATERIAS RECARREGAVEIS;
- KIT DE ACESSORIOS;
- PROCESSADOR DE FALA ADULTO/INFANTIL;
CODIGO SUS 07.02.09.003-4.</t>
  </si>
  <si>
    <t>UNIDADE AASI - APARELHO DE AMPLIFICACAO SONORA INDIVIDUAL:
- DIGITAL;
- FAIXA DE FREQUENCIA 100 A 6800HZ
- MICROFONE DIRECIONAL AUTOMATICO;
- GERENCIADOR DE RUIDO,
- 4 PROGRAMAS;
- 6 BANDAS DE ADAPTACAO;
- EXPANSAO;
- COMPRESSAO WDRC;
- PROTECAO DE RUIDO DE VENTO;
- REGISTRO DE DADOS DE USO;
- CONTROLE DE VOLUME;
- COMPATIVEL COM SISTEMA FM; CONECTIVIDADE
- ENTRADA DIRETA DE AUDIO;
- OPCAO DE CORES;
- BOBINA TELEFONICA;
- TELEFONE AUTOMATICO;
- MINIRETROAURICULAR;
- OPCAO PARA ADAPTACAO PEDIATRICA;
- SAIDA MAXIMA 135 DB;
- GANHO MAXIMO 61 DB;
- TIPO B.
CODIGO SUS: 07.01.03.013-5</t>
  </si>
  <si>
    <t>AASI - APARELHO DE AMPLIFICACAO SONORA INDIVIDUAL:
- AASI RETROAURICULAR
- SISTEMA DE COMPRESSAO WDRC
- MPO
- GERENCIADOR DE FEEDBACK
- REDUTOR DE RUIDO
- EXPANSAO
- GERENCIAMENTO DE RUIDO
- CONTROLE DE VOLUME
- BANCO DE DADOS
- 6 PROGRAMAS ACUSTICOS
- AVISOS SONOROS
- GANCHO PEDIATRICO OPCIONAL
- OPCAO PARA ADAPTACAO ABERTA
- ENTRADA DE AUDIO
- GERADOR DE RUIDO MASCARANTE PARA ZUMBIDO
- SAIDA MAXIMA 135-145 Db
- GANHO MAXIMO 65-81 Db
- FAIXA DE FREQUENCIA 100 A 7400HZ
- TIPO C
CODIGO SUS: 07.01.03.014-3</t>
  </si>
  <si>
    <t>PROTESE AUDITIVA ANCORADA AO OSSO
-IMPLANTE COM COBERTURA RUGOSA QUE FAVORECE A OSTEOINTEGRACAO E ABUTMENT EM TITANIO.
-SEM RESTICOES A EXAMES DE IMAGEM.
-PROCESSADOR DE SOM PROGRAMAVEL COMPOSTO POR 12 CANAIS/BANDAS.
-COM REGRA PRESCRITIVA PARA VIA OSSEA.
-OPCAO DE 3 PROGRAMAS DE USO.
-MICROFONE OMNI E/OU DIRECIONAL.
-CANCELAMENTO DE FEEDBACK.
CODIGO SUS 07.02.09.008-5.</t>
  </si>
  <si>
    <t>IMPLANTE COCLEAR
-IMPLANTE COCLEAR COM CAPSULA DE TITANIO ENVOLTO POR SILICONE.
-16 ELETRODOS FISICOS COM 16 FONTES DE CORRENTES INDEPENDENTES.
-ESTIMULADAS EM MODO SIMULTANEO OU NAO-SIMULTANEO.
-VELOCIDADE DE ESTIMULACAO DE 83.000 PULSOS POR SEGUNDO.
-TELEMETRIA BI-DIRECIONAL COM POSSIBILIDADE DE MEDICAO DE RESPOSTAS NEURAIS INTRA-OPERATORIAS.
-CAMPO DINAMICO DE ENTRADA DE 90 DB COM ATE 80 DB DE JANELA ENTRADA DE SOM.
CODIGO SUS 07.02.09.003-4</t>
  </si>
  <si>
    <t>PROTESE AUDITIVA IMPLANTAVEL PARA PERDA AUDITIVA CONDUTIVA.
-ENDOPROTESE EM TITANIO OSTEINTEGRADA AUTO-ATARRAXANTE.
-COM 2 FILAMENTOS CIRCULARES PARA REDUCAO DE ABSORCAO OSSEA E AUMENTAR A SUPERFICIE DE CONTATO.
-IMPLANTE DE 3 OU 4 MM COM PILAR PARA CONECCAO EXTERNA.
-PILARES DE TAMANHO 3, 6 E 9 MM DE ALTURA.
-KIT CURATIVO DESCARTAVEL.
-TAMPA PROTETORA PARA PILAR .
-PROCESSADOR DE FALA VIBRATORIO DIGITAL.
- 15 CANAIS DE PROCESSAMENTO SONORO .
-10 CANAIS DE RESPOSTA DE FREQUENCIA.
-04 PROGRAMACOES.
-REDUTOR DE RUIDO DE VENTO.
-REDUTOR DE RUIDO AUTOMATICO EM 3 ESTAGIOS.
-CONTROLE DE VOLUME MANUAL.
-MEMORIA.
-AVISO DE BATERIA FRACA.
-PROTECAO A UMIDADE E POEIRA.
-COMPATIBILIDADE COM SISTEMA FM.
-VARIACAO DE FREQUENCIA: 125-8000HZ.
-GANHO ACUSTICO 50 DB.
-SAIDA MAXIMA 121 DB.
-CONECTOR EUROPLUG.
-DESUMIFICADOR A BASE DE SILICA E/OU ELETRICO.
CODIGO SUS 07.02.09.003-4</t>
  </si>
  <si>
    <t>IMPLANTE AUDITIVO DE ORELHA MEDIA.
-O IMPLANTE E COMPOSTO POR UM TRANSDUTOR INTERNO.
-INSERIDO CIRURGICAMENTE UM PEQUENO AUDIO PROCESSADOR EXTERNO.
-IMPLANTE TRANSCUTANEO.
-TRANSDUTOR ELETROMAGNETICO.
-NECESSITA DE APENAS UM PONTO DE FIXACAO.
-CAPAZ DE REDUZIR O MOVIMENTO NATURAL DA CADEIA OSSICULAR.
-PERMITIDA A CIRURGIA PARA TODAS AS IDADES.
-PROCESSADOR COM 8 CANAIS.
-16 BANDAS DE FREQUENCIA.
-FAIXA DE FREQUENCIA 250-8000 HZ.
-GANHO (45 DB), HI(54 DB), LO (36 DB).
-TRES PROGRAMAS DIFERENTES.
-MICROFONE DIRECIOBNAL/OMNIDIRECIONAL.
-PROCESSADOR COM TECNOLOGIA DIGITAL AVANCADA QUE NAO NECESSITA DE CONEXAO COM SISTEMAS AUDITIVOS AUXILIARES, COMO O SISTEMA DE FREQUENCIA MODULAR (FM), UMA VEZ QUE ESTA TECNOLOGIA JA ESTA INTEGRADA.
CODIGO SUS 07.02.09.003-4</t>
  </si>
  <si>
    <t>UNIDADE AASI - APARELHO DE AMPLIFICACAO SONORA INDIVIDUAL:
- RETROAURICULAR DIGITAL PARA PERDAS DE GRAU MODERADO A PROFUNDO;
- COMPRESSAO LINEAR E NAO LINEAR;
- CORTE DE GRAVES E AGUDOS;
- CONTROLE DE SAIDA MAXIMA;
- CONTROLE DE VOLUME;
- TELEFONE ACUSTICO
- ENTRADA DE AUDIO;
- PROGRAMAS AUTOMATICOS PARA AUDIO;
- CONECTIVIDADE
- 4 PROGRAMAS; - MICROFONE DIRECIONAL ADAPTATIVO;
- GERENCIADOR DE MICROFONIA;
- REGISTRO DE DADOS DE USO;
- ESTABILIZADOR DE MICROFONIA;
- REDUCAO DE RUIDO DE VENTO;
- REDUCAO DE RUIDO;
- INDICADOR ACUSTICO DE FUNCOES
- SAIDA MAXIMA 141 DB;
- GANHO MAXIMO 80 DB;
- FAIXA DE FREQUENCIA 100 A 6500 HZ;
- PILHA NUMERO 13;
- TIPO C.
CODIGO SUS: 07.01.03.014-3</t>
  </si>
  <si>
    <t>AASI - APARELHO DE AMPLIFICACAO SONORA INDIVIDUAL
- INTRACANAL
- PARA PERDA LEVE A SEVERA
- GANHO MAXIMO 60DB
- SAIDA MAXIMA 127DB
- FAIXA DE FREQUENCIA 100-7000HZ
- 6 BANDAS
- 6 CANAIS DE GANHO
- MICROFONE OMINIDIRECIONAL
- REDUTOR DE RUIDOS
- CANCELAMENTO DE FEEDBACK
- EXPANSAO
- REGISTRO DE DADOS DE USO
- BATERIA 312
- SISTEMA DE COMPRESSAO WDRC
- NANOTECNOLOGIA
- BOBINA TELEFONICA
- CONTROLE DE VOLUME
- INDICADORES SONORO
- TIPO B
CODIGO SUS: 07.01.03.007-0</t>
  </si>
  <si>
    <t>AASI - APARELHO DE AMPLIFICACAO SONORA INDIVIDUAL
- PARA PERDA LEVE A MODERADA
- MICROFONE DIRECIONAL AUTOMATICO
- COMPRESSAO DE FREQUENCIA
- GERENCIAMENTO DE FALA E RUIDO
- CANCELAMENTO DE FEEDBACK
- REDUTOR DE RUIDOS DE VENTO
- GERADOR DE RUIDO MASCARANTE
- REGISTRO DE DADOS DE USO
- 16 CANAIS
- 6 CANAIS DE GANHO
- CONTROLE DE VOLUME
- 3 PROGRAMAS
- ALERTAS SONOROS
- BOBINA TELEFONICA
- SAIDA MAXIMA 110DB
- GANHO MAXIMO 45DB
- FAIXA DE FREQUENCIA 100-7000HZ
- TIPO B
CODIGO SUS: 07.01.03.004-6</t>
  </si>
  <si>
    <t xml:space="preserve">	
AASI - APARELHO DE AMPLIFICAÇÃO SONORA INDIVIDUAL
- RETROAURICULAR
- PARA PERDAS DE GRAU LEVE A SEVERO
- COMPRESSAO DE FREQUENCIA ALTAS
- 8 CANAIS
- MICROFONE DIRECIONAL
- 3 PROPGRAMAS
- REDUTOR DE RUÍDOS
- REDUTOR DE RUIDO DE VENTO
- COMPATIVEL COM FM
- OPCAO PARA ADAPTACAO ABERTA
- GANCHO ADULTO E PEDIATRICO
- SAIDA MAXIMA 135 DB
- GANHO MAXIMO 70DB
- FAIXA DE FREQUENCIA 100 - 5000 HZ
- TIPO C
CODIGO SUS: 07.01.03.014-3</t>
  </si>
  <si>
    <t>AASI APARELHO DE AMPLIFICAÇÃO SONORA INDIVIDUAL
- RETROAURICULAR,
- 16 CANAIS,
- 8 CANAIS DE GANHO,
- BOBINA TELEFONICA,
- 4 PROGRAMAS,
- CONTROLE DE VOLUME,
- PARA PERDA DE GRAU MODERADO A SEVERO,
- MICROFONE AUTOMATICO ADAPTATIVO,
- REDUTOR DE RUIDO,
- GERENCIADOR DE MICROFONIA,
- REGISTRO DE DADOS DE USO,
- EXPANCAO ABERTA.
- SAIDA MAXIMA 135DB,
- GANHO MAXIMO 75DB,
- FAIXA DE FREQUENCIA 200-6500HZ,
- TIPO B.
CODIGO SUS: 07.01.03.013-5</t>
  </si>
  <si>
    <t>AASI APARELHO DE AMPLIFICAÇÃO SONORA INDIVIDUAL
- RETROAURICULAR DIGITAL
- PARA PERDAS AUDITIVAS SEVERA A PROFUNDA,
- 9 BANDAS,
- 6 CANAIS DE GANHO,
- DIRECIONALIDADE AUTOMATICA,
- FIXA ADAPTATIVA E OMNI DIRECIONAL,
- REDUTOR DE RUIDO,
- CANCELAMENTO DE MICROFONIA,
- COMPRESSAO DE FREQUENCIA,
- EXPANSAO,
- REGISTRO DE DADOS,
- 4 PROGRAMAS,
- PILHA 675,
- WDRC E LINEAR,
- NANOTECNOLOGIA,
- CONTROLE DE VOLUME,
- TELEFONE AUTOMATICO,
- BOBINA TELEFONICA,
- ENTRADA DIRETA DE AUDIO,
- INDICADORES SONOROS,
- GANHO MAXIMO 80DB,
- SAIDA MAXIMA 139DB,
- FAIXA DE FREQUENCIA 100-4800HZ,
- TIPO B.
CODIGO SUS: 07.01.03.013-5</t>
  </si>
  <si>
    <t>AASI APARELHO DE AMPLIFICAÇÃO SONORA INDIVIDUAL
- MINI RETROAURICULAR PARA PERDA DE GRAU LEVE A MODERADO,
- COMPATIVEL COM FM,
- COMPRESSAO WDRC,
- MICROFONE DIRECIONAL, - SUPRESSAO DE MICROFONIA,
- REDUTOR DE RUIDO,
- 3 PROGRAMAS,
- PILHA 13
- OPCAO PARA GANCHO PEDIATRICO,
- BOBINA TELEFONICA,
- NANOTECNOLOGIA,
- COMPARTIMENTO DA PILHA COM TRAVA,
- RESISTENTE A AGUA,
- SAIDA MAXIMA 130DB,
- GANHO MAXIMO 65DB,
- FAIXA DE FREQUENCIA 100-7000HZ,
- OPCAO PARA ADAPTACAO ABERTA,
- TIPO A.
CODIGO SUS: 07.01.03.012-7</t>
  </si>
  <si>
    <t>AASI APARELHO DE AMPLIFICAÇÃO SONORA INDIVIDUAL
- RETROAURICULAR PARA PERDA AUDITIVA DE GRAU SEVERO A PROFUNDA,
- NANOTECNOLOGIA,
- SISTEMA DE COMPRESSAO LINEAR,
- SEMILINEAR OU WDRC,
- COMPRESSAO DE SAIDA
- PILHA 675,
- BOBINA TELEFONICA,
- INCREMENTO NAS FREQUENCIAS BAIXAS,
- REDUTOR DE RUIDO,
- REDUTOR DE RUIDO DE VENTO,
- EXPANSAO,
- 7 CANAIS DE GANHO,
- 9 BANDAS,
- COMPRESSAO DE FREQUENCIAS ALTAS,
- MICRONE OMNIDIRECIONAL,
- DIRECIONALIDADE FIXA,
- ADAPTATIVA CANCELAMENTO DE MICROFONICA,
- ALERTAS SONORAS,
- CONTROLE DE VOLUME,
- GANCHO ADULTO E PEDIATRICO,
- TELEFONE ACUSTICO,
- ENTRADA DIRETA DE AUDIO,
- REGISTRO DE DADOS DE USO,
- CONECTIVIDADE WIRELESS,
- SAIDA MAXIMA 140DB,
- GANHO MAXIMO 85DB,
- FAIXA DE FREQUENCIA 100-5500HZ,
- TIPO C
CODIGO SUS: 07.01.03.014-3</t>
  </si>
  <si>
    <t>AASI APARELHO DE AMPLIFICACAO SONORA INDIVIDUAL
- INTRACANAL,
- 12 CANAIS,
- 6 CANAIS DE AJUSTE GANHO,
- CONTROLE DE VOLUME,
- BOBINA TELEFONICA,
- EXPANSAO,
- REGISTRO DE DADOS DE USO,
- 3 PROGRAMAS,
- ALERTAS SONOROS,
- REDUTOR DE RUIDO AUTOMATICO,
- GERENCIADOR DE MICROFONE,
- PARA PERDA DE GRAU LEVE A MODERADO,
- AGC-O
- SAIDA MAXIMA 125DB,
- GANHO MAXIMO 63DB,
- FAIXA DE FREQUENCIA 150-7500HZ,
- TIPO A.
CODIGO SUS: 07.01.03.006-2</t>
  </si>
  <si>
    <t>AASI- APARELHO DE AMPLIFICAÇÃO SONORA INDIVIDUAL
- MICROCANAL,
- PARA PERDA LEVE A SEVERA,
- GANHO MAXIMO 40DB,
- SAIDA MAXIMA 115DB,
- 8 BANDAS,
- 6 CANAIS DE GANHO,
- FAIXA DE FREQUENCIA 100-6700HZ,
- MICROFONE OMNIDIRECIONAL,
- REDUTOR DE RUIDO,
- CANCELAMENTO DE MICROFONIA,
- EXPANSAO,
- REGISTRO DE DADOS DE USO,
- 4 PROGRAMAS,
- BATERIA 10,
- COMPRESSAO WDRC,
- NANOTECNOLOGIA, - TELEFONE AUTOMATICO,
- INDICADORES SONOROS,
- TIPO C.
CODIGO SUS: 07.01.03.011-9</t>
  </si>
  <si>
    <t>LARINGE ELETRÔNICA. CONFECCIONADA POR PLASTICO RESISTENTE, FORMATO EM BASTAO VIBRADOR COM EQUALIZADOR DE AUDIO (AJUSTE DE SOM), COM AJUSTE DE VOLUME, COM ADAPTADOR ORAL, TUBO ORAL, DUAS BATERIAS RECARREGÁVEIS E COM CARREGADOR. MÍNIMO 01 ANO DE GARANTIA A CONTAR DA ENTREGA.</t>
  </si>
  <si>
    <t>SOFTBAND PARA USO EM PROCESSADOR DE FALA DE PROTESE AUDITIVA, MARCA POLITEC, MODELO BAHA 51. FAIXA ELASTICA AJUSTAVEL;2. UNILATERAL OU BILATERAL;3. COMPATIVEL COM O PROCESSADOR DE FALA DE PROTESE AUDITIVA, MARCA POLITEC, MODELO BAHA 5;4. O PRODUTO SOMENTE SERA ACEITO APOS A COMPROVACAO DA COMPATIBILIDADE COM O EQUIPAMENTO A SER UTILIZADO.</t>
  </si>
  <si>
    <t>SOFTBAND PARA USO EM PROCESSADOR DE FALA DE PROTESE AUDITIVA, MARCA OTICON, MODELO PONTO.
1. FAIXA ELASTICA AJUSTAVEL.
2. UNILATERAL OU BILATERAL.
3. COMPATIVEL COM O PROCESSADOR DE FALA DE PROTESE AUDITIVA, MARCA OTICON, MODELO PONTO.
4. O PRODUTO SOMENTE SERA ACEITO APOS A COMPROVACAO DA COMPATIBILIDADE COM O EQUIPAMENTO A SER UTILIZADO.</t>
  </si>
  <si>
    <t>PROCESSADOR PARA PROTESE AUDITIVA IMPLANTADA NO OSSO PARA PERDA AUDITIVA CONDUTIVA1. PROCESSADOR DE FALA VIBRATORIO DIGITAL; 2. COM 15 (QUINZE) CANAIS DE PROCESSAMENTO SONORO; 3. COM 10 (DEZ) CANAIS DE RESPOSTA DE FREQUENCIA; 4. OPCAO DE 4 (QUATRO) PROGRAMAS DE USO; 5. SISTEMA REDUTOR DE RUIDO DE VENTO; 6. SISTEMA REDUTOR DE RUIDO AUTOMATICO EM 3 ESTAGIOS; 7. CONTROLE DE VOLUME MANUAL; 8. MEMORIA; 9. AVISO DE BATERIA FRACA; 7. REGISTRO NA ANVISA; 8. DEVERAO SER ENTREGUES TODOS OS ACESSORIOS E PECAS INDISPENSAVEIS AO PLENO FUNCIONAMENTO DO EQUIPAMENTO.</t>
  </si>
  <si>
    <t>PROCESSADOR DE SOM PROGRAMAVEL DE PROTESE AUDITIVA ANCORADA AO OSSO: 1. COM 12 CANAIS/BANDAS; 2. COM REGRA PRESCRITIVA PARA VIA OSSEA; 3. OPCAO DE 3 PROGRAMAS DE USO;4. MICROFONE OMNI E/OU DIRECIONAL; 6. SISTEMA DE CANCELAMENTO DE FEEDBACK; 7. REGISTRO NA ANVISA; 8. DEVERAO SER ENTREGUES TODOS OS ACESSORIOS E PECAS INDISPENSAVEIS AO PLENO FUNCIONAMENTO DO EQUIPAMENTO.</t>
  </si>
  <si>
    <t>AASI MINI RETROAURICULAR COM RECEPTOR NO CANAL E GERADOR DE SOM; BATERIA 312; CONTROLE DE VOLUME MANUAL OU AUTOMATICO COM OPCAO DE SELECAO NO SOFTWARE; TECNOLOGIA DIGITAL; GANHO MAXIMO ENTRE 45 A 61 DB; SAIDA MAXIMA ENTRE 110 A 130DB NPS; FAIXA DE FREQUENCIA ENTRE 100 A 9200 HZ; COMPRESSAO WDRC MULTICANAL; 12 CANAIS; REDUCAO DIGITAL DE RUIDO; OPCAO DE GERADOR DE SOM; OPCAO DE MICROFONE OMINIDIRECIONAL E DIRECIONAL ADAPTATIVO; DATALOGGING; RECEPTORES DE NO MINIMO 3 DIFERENTES POTENCIAS; COMUNICACAO SEM FIO ENTRE OS DISPOSITIVOS; OPCAO DE PROGRAMA PARA COMTROLE DE ZUMBIDOS COM OPCAO PARA SELECAO DE TIPO DE RUIDO; CONECTIVIDADE VIA APLICATIVO PARA ANDROID OU IOS. O AASI DEVE VIR ACOMPANHADO DO KIT COMPLETO COM RECEPTORES COMPATIVEIS E OLIVAS DE DIFERENTES TAMANHOS E CONFIGURACOES ABERTA E FECHADA, REGULAGEM ATRAVES DO SOFTWARES SEM FIO, GERENCIADOR DE MICROFONIA, GERADOR DE RUIDO PARA ZUMBIDO.</t>
  </si>
  <si>
    <t>AASI MINI RETROAIRICULAR COM RECEPTOR NO CANAL E GERADOR DE SOM;
CONTROLE DE MANUAL OU AUTOMATICO COM OPCAO DE SELECAO NO SOFTWARE;
TECNOLOGIA DIGITAL;
GANHO MAXIMO ENTRE 45 A 61 DB;
SAIDA MAXIMA ENTRE 110 A 130 DB NPS;
FAIXA DE FREQUENCIA ENTRE 100 A 5200 HZ;
COMPRESSAO WDRC MULTICANAL;
14 CANAIS;
REDUCAO DIGITAL DE RUIDO;
OPCAO DE GERADOR DE SOM;
OPCAO DE MICROFONE OMINIDIRECIONAL E DIRECIONAL ADAPTATIVO;
DATALOGGING;
RECEPTORES DE NO MINIMO 3 DIFERENTES POTENCIAS;
COMUNICACAO SEM FIO ENTRE OS DISPOSITIVOS;
OPCAO DE PROGRAMA PARA CONTROLE DO ZUMBIDO;
COM OPCAO PARA SELECAO DE TIPO DE RUIDO;
CONECTIVIDADE VIA APLICATIVO PARA ANDROID OU IOS;
O AASI DEVE VIR ACOMPANHADO DO KIT COMPLETO COM RECEPTORES COMPATIVEIS E OLIVAS DE DIFERENTES TAMANHOS E CONFIGURACOES ABERTA E FECHADA, REGULAGEM ATRAVES DE SOFTWARE SEM FIO, GERENCIADOR DE MICROFONIA, GERADOR DE RUIDO PARA ZUMBIDO.</t>
  </si>
  <si>
    <t>AASI MINI RETROAURICULAR COM RECEPTOR NO CANAL E GERADOR DE SOM;
CONTROLE DE VOLUME MANUAL OU AUTOMATICO;
COM OPCAO DE SELECAO NO SOFTWARE;
TECNOLOGIA DIGITAL;
GANHO MAXIMO ENTRE 45 A 61 DB;
SAIDA MAXIMA ENTRE 110 A 130 DB NPS;
FAIXA DE FREQUENCIA ENTRE 100 A 5200 HZ;
COMPRESSAO WDRC MULTICANAL;
16 CANAIS;
REDUCAO DIGITAL DE RUIDO;
OPCAO DE GERADOR DE SOM;
OPCAO DE MICROFONE OMINIDIRECIONAL E DIRECIONAL ADAPTATIVO;
DATALOGGING;
RECEPTORES DE NO MINIMO 3 DIFERENTES POTENCIAS;
COMUNICACO SEM FIO ENTRE OS DISPOSITIVOS;
OPCAO DE PROGRAMA PARA CONTROLE DE ZUMBIDOS COM OPCAO PARA SELECAO DE TIPO DE RUIDO;
CONECTIVIDADE VIA APLICATIVO PARA ANDROID OU IOS;
O AASI DEVE VIR ACOMPANHADO DO KIT COMPLETO COM RECEPTORES COMPATIVEIS E OLIVAS DE DIFERENTES TAMANHOS E CONFIGURACOES ABERTA E FECHADA; REGULAGEM ATRAVES DE SOFTWARES SEM FIO; GERENCIADOR DE MICROFONIA; GERADOR DE RUIDO PARA ZUMBIDO.</t>
  </si>
  <si>
    <t>AASI MINI RETROAURICULAR COM RECEPTOR NO CANAL E GERADOR DE SOM;
CONTROLE DE VOLUME MANUAL OU AUTOMATICO COM OPCAO DE SELECAO NO SOFTWARE;
TECNOLOGIA DIGITAL;
GANHO MAXIMO ENTRE 45 A 61 DB;
SAIDA MAXIMA ENTRE 110 A 130 DB NPS;
FAIXA DE FREQUENCIA ENTRE 100 A 5200 HZ;
COMPRESSAO WDRC MUKTICANAL ;
20 CANAIS;
REDUCAO DE RUIDO;
OPCAO DE GERADOR DE SOM;
OPCAO DE MICROFONE MINIDIRECIONAL E DIRECIONAL ADAPTATIVO;
DATALOGGING;
RECEPTORES DE NO MINIMO 3 DIFERENTES POTENCIAS;
COMUNICACAO SEM FIO ENTRE OS DISPOSITIVOS OPCAO DE PROGRAMA PARA CONTROLE DO ZUMBIDO COM OPCAO PARA SELECAO DE TIPO DE RUIDO;
CONECTIVIDADE VIA APLICATIVO PARA ANDROID OU IOS;
O AASI DEVE VIR ACOMPANHADO DO KIT COMPLETO COM RECEPTORES COMPATIVEIS E OLIVAS DE DIFERENTES TAMANHOS E CONFIGURACOES ABERTA E FECHADA, REGULAGEM ATRAVES DE SOFTWARES SEM FIO, GERENCIADOR DE MICROFONIA, GERADOR DE RUIDO PARA ZUMBIDO.</t>
  </si>
  <si>
    <t xml:space="preserve">	
SISTEMA DE ADAPTACAO CROSS
DIGITAL
PROGRAMAVEL
MINIMO DE 02 CANAIS
CONTROLE DE VOLUME MANUAL OU AUTOMATICO
SISTEMA DE COMPRESSAO
ENTRADA DE AUDIO
CONECTIVIDADE SEM FIO
ADAPTADOR CROSS E PROTESE COMPATIVEL COM ADAPTACAO CROSS E BIOCROSS</t>
  </si>
  <si>
    <t>PROCESSADOR DE FALA INTEGRANTE DE SISTEMA DE CONDUCAO OSSEA NAO CIRURGICO.
ESPECIFICACOES TECNICAS:
- PESO, INCLUINDO BATERIA &lt; 15G
- DIMENSOES ALTURA: &lt;15MM, LARGURA: &lt;35MM
- TIPO DE BATERIA 13 NAO RECARREGAVEL
(ZINC - AIR), CUJA DURACAO MEDIA E DE,
APROXIMADAMENTE, DUAS SEMANAS
- CORRENTE DA BATERIA 0.87 MA (NA ENTRADA
DE 60 DB NPS, 1600 HZ)
- FAIXA DE FREQUENCIA DE AUDIO 250 HZ-8000 HZ
- PICO DE SAIDA MAXIMA DE 90 DB NPS 124 DB RE 1UN
- NIVEL DE SENSIBILIDADE MECANICA ACUSTICA
(NA ENTRADA DE 60 DB NPS, 1600 HZ) 36 DB
RE 1UN/20UPA-
DISTORCAO HARMONICA TOTAL (NA ENTRADA DE 60
DB NPS) &lt; 5% ACIMA 600 HZ
- NIVEL DE RUIDO DE ENTRADA EQUIVALENTE 28 DB RE 20UPA
- PODE SER UTILIZADO COM ADAPTADOR ADESIVO ADHEAR,
QUE E UM ADESIVO MEDICO, NAO TOXICO E NAO ALERGICO DE ACORDO COM A ISO 10993 E RESISTENTE A AGUA, OU COM SOFTBAND - FAIXA ELASTICA AJUSTAVEL, COMPATIVEL COM PROCESSADOR ADHEAR.</t>
  </si>
  <si>
    <t>SOFTBAND FAIXA ELASTICA AJUSTAVEL- COMPATIVEL COM PROCESSADOR ADHEAR: UNILATERAL OU BILATERAL.</t>
  </si>
  <si>
    <t>O BONEBRIDGE USA A CONDUCAO OSSEA PARA AUXILIAR PESSOAS COM PERDA AUDITIVA CONDUTIVA OU MISTA OU SURDEZ UNILATERAL A OUVIR, UMA VEZ QUE HA O ENVIO DE ONDAS SONORAS PARA COCLEA ATRAVES DOS OSSOS DO CRANIO, CONTORNANDO QUAISQUER BLOQUEIO NA ORELHA EXTERNA OU MEDIA.
IMPLANTE ATIVO DE CONDUCAO OSSEA GERA AS PROPRIAS VIBRACOES E AS TRANSMITE DIRETAMENTE AO OSSO, SENDO A TRANSMISSAO DE ENERGIA REALIZADA DE FORMA EFICIENTE E SEM ATENUACAO POR PASSAR PELA PELE OU OUTRO TECIDO. A TRANSMISSAO DE SINAL E TRANSCUTANEA,
GARANTINDO PELE INTACTA. TECNOLOGIA DE IMA EASYMRI, QUE PERMITE EXAMES DE RM SEGUROS A 1,5 T* , MATERIAIS EM CONTATO COM O TECIDO IMPLANTE:
ELASTOMERO DE SILICONE DE CLASSE MEDICA, TITANIO GRAU 5 ELI (DE ACORDO COM ASTM F 136-12) PARAFUSOS: LIGA DE TITANIO TI 6A17NB.</t>
  </si>
  <si>
    <t>PROCESSADOR DE AUDIO PECA UNICA COMPATIVEL COM TODAS AS GERACOES DE IMPLANTES VIBRANT SONDBRIDGE E BONEBRIDGE. ADAPTADOR DE SOM INTELIGENTE 2.0 APRENDE PREFERENCIAS AUDITIVAS INDIVIDUAIS PARA SEIS AMBIENTES AUDITIVOS DIFERENTES: SILENCIOSO, FALA NO SILENCIO, RUIDO, FALA NO RUIDO, MUSICA E CARRO. BAIXA PRESSAO NA PELE, ADESAO POR IMA, SENDO POSSIVEIS 6 FORCAS MAGNETICAS DIFERENTES;
FAIXA DE FREQUENCIA DE AUDIO - 250 HZ A 8 KHZ;
PROCESSAMENTO DO SINAL;
EQUALIZADOR DIGITAL DE 18 BANDAS - 18 (CADA DUAL OU SILABICO) CANAIS DE COMPRESSAO INDEPENDENTES, ADAPTACAO DE SOM INTELIGENTE 2,0 COM CLASSIFICADOR, APRIMORAMENTO DE FALA DIRECIONAL, GERENCIAMENTO DA FALA E DE RUIDOS - SUAVIZACAO SONORA, REDUCAO DO RUIDO DO VENTO, CANCELAMENTO DE FEEDBACK.
RECURSOS DO MICROFONE: DOIS MICROFONES, SENDO ESTES, OS MICROFONES DIRECIONAIS ADAPTATIVOS, RASTREAMENTO DE FALA - MICROFONES AMNIDIRECIONAIS; GRAUS DE PROTECAO FORNECIDOS POR GABINETES - IP54 E IP68 COM WATER WEAR PARA SAMBA.
FONTE DE ALIMENTACAO - UMA PILHA DE ZINCO - AR675 NÃO RECARREGAVEL COM VIDA ULTIL DA
BATERIA DE APROXIMADAMENTE 8-10 DIAS.</t>
  </si>
  <si>
    <t xml:space="preserve">513508
</t>
  </si>
  <si>
    <t>23537.041053/2025-94</t>
  </si>
  <si>
    <t>Aquisição de Aparelhos Auditivos e Implantes Cocleares</t>
  </si>
  <si>
    <t>GRUPO</t>
  </si>
  <si>
    <t>AVULSO</t>
  </si>
  <si>
    <t>INTERVALO MÍNIMO DE LANCES</t>
  </si>
  <si>
    <t>AMOSTRAS</t>
  </si>
  <si>
    <t>APRESENTAÇÃO</t>
  </si>
  <si>
    <t>SISTEMA DE FREQUENCIA MODULADA PESSOAL (FM)
-KIT COMPOSTO POR TRANSMISSOR FM E RECEPTOR FM.
-ADAPTADOR PARA CONEXAO DO RECEPTOR AO DISPOSITIVO ELETRONICO (AASI/IC);
-CARREGADOR PARA O TRANSMISSOR;
-TRANSMISSOR COM SISTEMA DINAMICO DE ENFASE DE FALA.
-MICROFONE COM 3 MODOS DE ESCOLHA DE ACORDO COM AMBIENTE;
-BLUETOOTH PARA USO COM TELEFONE CELULAR E MP3;
-COMPRESSAO CONTRA SONS DE IMPACTO;
-ENTRADA DE AUDIO PARA TV E DISPOSITOS DE AUDIO.
-REGISTRO/CERTIFICADO NA ANATEL - PORTARIA No 1274, DE 25 DE JUNHO DE 2013.
CODIGO SUS: 07.01.03.032-1</t>
  </si>
  <si>
    <t>SER COMPATIVEL COM O PROCESSADOR DO SISTEMA DE CONDUÇÃO ÓSSEA NAO CIRÚRGICO ADHEAR. APRESENTAR REGISTRO NA ANVISA. DEVERÁ SER COTADO EM CONJUNTO COM O CODIGO 718868 SOB PENA DE DESCLASSIFICAÇÃO.</t>
  </si>
  <si>
    <t>PROCESSADORES DE ÁUDIO DE USO EXCLUSIVO EM USUÁRIOS DE IMPLANTE DE CORAÇÃO APRESENTAR REGISTRO NA ANVISA. SER COTADO EM CONJUNTO COM O CÓDIGO 718880 SOB PENA DE DESCLASSIFICAÇÃO.</t>
  </si>
  <si>
    <t>DISPOSITIVO DE CONDUÇÃO ÓSSEA TRANSCUTÂNEO COMPATÍVEL COM O PROCESSADOR DE AUDIO SAMBA 2. APRESENTAR REGISTRO NA ANVISA.  SER COTADO JUNTO COM O CODIGO 718890 SOB PENA DE DESCLASSIFICAÇÃO.</t>
  </si>
  <si>
    <t>-</t>
  </si>
  <si>
    <r>
      <rPr>
        <b/>
        <u/>
        <sz val="8"/>
        <color theme="1"/>
        <rFont val="Aptos"/>
        <scheme val="minor"/>
      </rPr>
      <t>PARA OS ITENS 01 A 20, 22 A 25 E 28 A 32:</t>
    </r>
    <r>
      <rPr>
        <sz val="8"/>
        <color theme="1"/>
        <rFont val="Aptos"/>
        <scheme val="minor"/>
      </rPr>
      <t xml:space="preserve"> A EMPRESA CONTRATADA DEVERÁ FORNECER MENSALMENTE 04 (QUATRO) POTES COM NO MÍNIMO 800 (OITOCENTOS) GRAMAS CADA, DE MATERIAL PARA A PRÉ-MOLDAGEM, SENDO 02 (DOIS) POTES DE MASSA PARA PRÉ-MOLDE E 02 (DOIS) DE CATALIZADOR, CASO NECESSÁRIO. ALÉM DISSO, DEVERÁ FORNECER TAMBÉM COMO INSTRUMENTOS DE MOLDAGEM, 02 (DUAS) SERINGAS MENSALMENTE, CASO NECESSÁRIO, DURANTE TODA A VIGÊNCIA DA ATA DE REGISTRO DE PREÇOS. A EMPRESA CONTRATADA DEVERA REPOR O MOLDE DE ACRÍLICO OU DE SILICONE, DE ACORDO COM A NECESSIDADE INDIVIDUAL PRESCRITA PELO FONOAUDIÓLOGO DA CONTRATANTE EM UM NÚMERO DE 50% ACIMA DO NÚMERO DE APARELHOS A SEREM FORNECIDOS. A CONTRATANTE ENVIARA SEMANALMENTE UM QUANTITATIVO MÁXIMO DE 25 PRÉ-MOLDES. APÓS O RECEBIMENTO DESTES PELA CONTRATADA, OS MOLDES DEFINITIVOS DEVERÃO SER ENTREGUES NO PRAZO MÁXIMO DE 15 (QUINZE) DIAS CORRIDOS, COM TODAS AS MODIFICAÇÕES EXIGIDAS, E NO MATERIAL REQUERIDO (SILICONE OU ACRÍLICO), SEM ÔNUS DIRETO PARA O HC/UFMG. A DATA DE RETIRADA E ENTREGA DOS MOLDES SERÁ PREVIAMENTE COMBINADA COM A CONTRATADA. ULTRAPASSADO O PRAZO, A CONTRATADA SERÁ PENALIZADA NOS TERMOS DO EDITAL E DA ATA DE REGISTRO DE PREÇOS. CASO OS MOLDES DEFINITIVOS SEJAM CONFECCIONADOS DE MANEIRA INCORRETA, OU CASO O PACIENTE NÃO SE ADAPTE AO MOLDE CONFECCIONADO, A CONTRATADA DEVERA REFAZE-LOS NO PRAZO MÁXIMO DE 10 (DEZ) DIAS CORRIDOS, E DE ACORDO COM A PRESCRIÇÃO DO FONOAUDIÓLOGO, SEM ÔNUS DIRETO PARA O HC/UFMG. A DATA DE RETIRADA E ENTREGA DOS MOLDES SERÁ PREVIAMENTE COMBINADA COM A CONTRATADA. ULTRAPASSADO O PRAZO, A CONTRATADA SERÁ PENALIZADA NOS TERMOS DO EDITAL E DA ATA DE REGISTRO DE PREÇOS. A EMPRESA CONTRATADA DEVERÁ FORNECER 50 UNIDADES/MÊS DE TUBOS PLÁSTICOS (MANGUEIRINHAS) PREPARADOS PARA MOLDES EM ACRÍLICO E SILICONE, CASO NECESSÁRIO. DEVERÁ FICAR À DISPOSIÇÃO DO SERVIÇO DE OTORRINOLARINGOLOGIA/AUDIOLOGIA UM MOSTRUÁRIO DE CADA MODELO, DURANTE A VIGÊNCIA DA ATA DE REGISTRO DE PREÇO. O MODELO SERÁ SOLICITADO APENAS SE FOR NECESSÁRIO. OS PROGRAMADORES PORTÁTEIS E SEUS ACESSÓRIOS DEVERÃO SER DISPONIBILIZADOS DURANTE TODA A VIGÊNCIA DA ATA DE REGISTRO DE PREÇOS, E NO CASO DE DEFEITO, OS MESMOS DEVERÃO SER SUBSTITUÍDOS NO PRAZO MÁXIMO DE 72 (SETENTA E DUAS) HORAS. OS PROGRAMAS UTILIZADOS PELO HI-PRO, DEVERÃO SER INSTALADOS PELAS EMPRESAS CONTRATADAS SEM ÔNUS DIRETO PARA O HC/UFMG. A EMPRESA CONTRATADA DEVERÁ POSSUIR ESCRITÓRIO COM ASSISTÊNCIA TÉCNICA NA GRANDE BH E UM PROTÉTICO RESPONSÁVEL PELA CONFECÇÃO E REPARO DOS MOLDES QUE SEJA LOCADO NO ESCRITÓRIO DA GRANDE BH. AS LICITANTES DEVERÃO CITAR EM SUAS PROPOSTAS: O ENDEREÇO COMPLETO, TELEFONE E O NOME DO RESPONSÁVEL. OS AASI (APARELHOS DE AMPLIFICAÇÃO SONORA INDIVIDUAL) A SEREM FATURADOS PELA EMPRESA VENCEDORA DEVERÃO SER ENTREGUES ACOMPANHADOS DE 06 (SEIS) PILHAS E UM DESUMIDIFICADOR. OS AASI TIPO INTRA-AURICULAR, INTRA-CANAL E MICRO-CANAL, DEVERÃO SER CONFECCIONADOS DE ACORDO COM AS SOLICITAÇÕES PRÉVIAS DO SERVIÇO DE AUDIOLOGIA E ENTREGUES DENTRO DE 30 DIAS CORRIDOS. SOMENTE SERÃO ACEITOS AASI COM AS ESPECIFICAÇÕES ELETROACÚSTICAS PRESCRITAS NESTA SOLICITAÇÃO. NÃO SERÃO ACEITOS FORNECIMENTOS DE MODELOS SIMILARES DURANTE TODA A VIGÊNCIA DA ATA DE REGISTRO DE PREÇOS. A EMPRESA VENCEDORA DA LICITAÇÃO FORNECERA AS QUANTIDADES DOS MATERIAIS A SEREM CONSIGNADOS QUE FICARA À DISPOSIÇÃO DO HC/UFMG DE ACORDO COM A SOLICITAÇÃO DA SEÇÃO DE ALMOXARIFADO. O MATERIAL DEVERÁ SER ENTREGUE NO PRAZO MÁXIMO DE 15 DIAS CORRIDOS, A PARTIR DA DATA E HORA DA SOLICITAÇÃO. SERÁ EMITIDA AO FINAL DE CADA MÊS NOTA DE EMPENHO DA QUANTIDADE EFETIVAMENTE UTILIZADA PELO HC/UFMG. PRAZO DE GARANTIA: PARA OS AASI DEVERÃO SE ENTREGUES COM O PRAZO DE GARANTIA PARA USO IGUAL OU SUPERIOR A 24 (VINTE E QUATRO) MESES, CONTADOS A PARTIR DA DATA DE SEU RECEBIMENTO DEFINITIVO PELO USUÁRIO (A PARTIR DA DATA DA ADAPTAÇÃO). PARA OS IMPLANTES DEVERÁ SER APRESENTADA DECLARAÇÃO DA DATA DE FABRICAÇÃO MODELO. O LICITANTE PROVISORIAMENTE CLASSIFICADO EM PRIMEIRO LUGAR, DEVERA, OBRIGATORIAMENTE, ENVIAR JUNTO COM A PROPOSTA, CATALOGO E/OU PROSPECTOS TÉCNICOS ORIGINAIS ILUSTRATIVOS COM DESCRIÇÃO DAS CARACTERÍSTICAS ELETROACÚSTICAS TRADUZIDAS PARA A LÍNGUA PORTUGUESA POR TRADUTOR JURAMENTADO. CASO O PROSPECTO TÉCNICO SEJA DISPONIBILIZADO PELO FABRICANTE JÁ NO IDIOMA DO PAÍS ONDE O PRODUTO E COMERCIALIZADO, O PROSPECTO DEVERÁ SER IMPRESSO NO PAÍS DO FABRICANTE EM PORTUGUÊS (INDICAR A ORIGEM DO PROSPECTO) E NO IDIOMA DE ORIGEM DO PRODUTO QUANDO TRATAR-SE DE EQUIPAMENTOS IMPORTADOS. A EMPRESA LICITANTE NÃO PODERÁ OFERTAR O MESMO MODELO DE APARELHO EM MAIS DE UMA CLASSIFICAÇÃO DO MINISTÉRIO DA SAÚDE (A, B OU C). PARA OS ITENS QUE INCLUEM ADAPTAÇÃO ABERTA, A EMPRESA VENCEDORA DEVERÁ FORNECER UMA CAIXA CONTENDO O MATERIAL COMPLETO PARA A ADAPTAÇÃO DOS AASI, CONTENDO MICRO-TUBOS E OLIVAS EM TAMANHOS DIVERSOS PARA AMBAS AS ORELHAS, E GANCHOS CONVENCIONAIS (HOOKS). OS AASI INDICADOS PARA ADAPTAÇÃO ABERTA DEVERÃO SER ENTREGUES ACOMPANHADOS DE 04 (QUATRO) MICRO-TUBOS E 4 (QUATRO) OLIVAS NOS TAMANHOS INDICADOS PELA FONOAUDIÓLOGA. O PRODUTO A SER FORNECIDO DEVERÁ ESTAR REGISTRADO JUNTO AO MINISTÉRIO DA SAÚDE, CUJA COMPROVAÇÃO DEVERÁ SER FEITA ATRAVÉS DO SITIO DA AGENCIA NACIONAL DA VIGILÂNCIA SANITÁRIA DO MINISTÉRIO DA SAÚDE (WWW.ANVISA.GOV.BR) OU PUBLICAÇÃO NO DIÁRIO OFICIAL DA UNIÃO (D.O.U). O HC/UFMG SE RESERVA O DIREITO DE COMPROVAR A REGULARIDADE DO PRODUTO JUNTO AO MINISTÉRIO DA SAÚDE, ATRAVÉS DE CONSULTA "VIA INTERNET". NA DOCUMENTAÇÃO APRESENTADA PELA LICITANTE A MESMA DEVERÁ INDICAR EM CADA ITEM LICITADO O REGISTRO DE PRODUTO DO MINISTÉRIO DA SAÚDE. CASO O REGISTRO DE PRODUTO NO MINISTÉRIO DA SAÚDE ESTEJA VENCIDO, SERÁ ACEITO PROTOCOLO DE PETIÇÃO PARA REVALIDAÇÃO, CONFORME PREVISTO NO SEXTO PARÁGRAFO DO DECRETO 7909477: "A REVALIDAÇÃO DO REGISTRO DEVERÁ SER REQUERIDA NO PRIMEIRO SEMESTRE DO ÚLTIMO ANO DO QUINQUÊNIO DE VALIDADE".</t>
    </r>
  </si>
  <si>
    <t>VER FINAL DA PLANILHA</t>
  </si>
  <si>
    <t>AS EMPRESAS LICITANTES DEVERÃO ENTREGAR PROSPECTOS, CATÁLOGOS, FOLDERS, E/OU MANUAIS PARA CORRETA AVALIAÇÃO; A EMPRESA CONTRATADA DEVERÁ REALIZAR INSTALAÇÃO DO SOFTWARE E A INTERFACE DE PROGRAMAÇÃO EM MAQUINA A SER DESIGNADA PELO HC-UFMG DURANTE A VIGÊNCIA DO CONTRATO; PRAZO DE GARANTIA MÍNIMO DE 10 ANOS PARA O IMPLANTE, CONTADOS A PARTIR DA DATA DA ACEITAÇÃO DEFINITIVA DO EQUIPAMENTO; PRAZO DE GARANTIA MÍNIMO DE 03 ANOS PARA OS PROCESSADORES, CONTADOS A PARTIR DA DATA DE ACEITAÇÃO DEFINITIVA DO EQUIPAMENTO; O MATERIAL SOMENTE SERÁ ACEITO APÓS A INSTALAÇÃO E CONFIRMAÇÃO DO FUNCIONAMENTO INTEGRAL COMPROVADO PELO FORNECEDOR OU FABRICANTE E O MÉDICO RESPONSÁVEL PELO PROCEDIMENTO. DURANTE O PERÍODO DE GARANTIA, O ITEM QUE APRESENTAR QUALQUER DEFEITO DEVERÁ SER IMEDIATAMENTE SUBSTITUÍDO POR OUTRO DE IGUAIS ESPECIFICAÇÕES TÉCNICAS. OS CUSTOS DE EMBALAGEM, FRETE, SEGURO, TAXAS E IMPOSTOS NA RETIRADA E DEVOLUÇÃO CORRERÃO POR CONTA E ÔNUS DOS FORNECEDORES; DEVERÃO SER DESTACADAS AS DESCRIÇÕES DO MODELO OFERTADO COMPROVANDO O ATENDIMENTO DAS EXIGÊNCIAS AOS ITENS DAS ESPECIFICAÇÕES MÍNIMAS DESTA DESCRIÇÃO; DEVERÁ SER APRESENTADA DECLARAÇÃO DA DATA DE FABRICAÇÃO DO MODELO OFERTADO. VER FINAL DA PLANILHA.</t>
  </si>
  <si>
    <t>VER FINAL DA PLANILHA.</t>
  </si>
  <si>
    <t>REGISTRO/CERTIFICADO ANATEL, PORTARIA N 1.274, DE 25 DE JUNHO DE 2013. O OBJETIVO DO REGISTRO NA ANATEL GARANTE QUE O APARELHO IRÁ FUNCIONAR NA FREQUÊNCIA DEFINIDA PELA MESMA, ISSO E UMA MEDIDA DE SEGURANÇA PARA QUE NÃO HAJA INVASÃO EM OUTRAS FREQUÊNCIAS/SERVIÇOS. VER FINAL DA PLANILHA.</t>
  </si>
  <si>
    <t>AS EMPRESAS LICITANTES DEVERÃO ENTREGAR PROSPECTOS, CATÁLOGOS, FOLDERS, E/OU MANUAIS PARA CORRETA AVALIAÇÃO; A EMPRESA CONTRATADA DEVERÁ REALIZAR INSTALAÇÃO DO SOFTWARE E A INTERFACE DE PROGRAMAÇÃO EM MAQUINA A SER DESIGNADA PELO HC-UFMG DURANTE A VIGÊNCIA DO CONTRATO; PRAZO DE GARANTIA MÍNIMO DE 10 ANOS PARA O IMPLANTE, CONTADOS A PARTIR DA DATA DA ACEITAÇÃO DEFINITIVA DO EQUIPAMENTO; DURANTE O PERÍODO DE GARANTIA, O ITEM QUE APRESENTAR QUALQUER DEFEITO DEVERÁ SER IMEDIATAMENTE SUBSTITUÍDO POR OUTRO DE IGUAIS ESPECIFICAÇÕES TÉCNICAS. OS CUSTOS DE EMBALAGEM, FRETE, SEGURO, TAXAS E IMPOSTOS NA RETIRADA E DEVOLUÇÃO CORRERÃO POR CONTA E ÔNUS DO FORNECEDOR; DEVERÃO SER DESTACADAS AS DESCRIÇÕES DO MODELO OFERTADO COMPROVANDO O ATENDIMENTO DAS EXIGÊNCIAS AOS ITENS DAS ESPECIFICAÇÕES MÍNIMAS DESTA DESCRIÇÃO; DEVERÁ SER APRESENTADA DECLARAÇÃO DA DATA DE FABRICAÇÃO DO MODELO OFERTADO. VER FINAL DA PLANILHA.</t>
  </si>
  <si>
    <t>DEVERÃO SER DESTACADAS AS DESCRIÇÕES DO MODELO OFERTADO COMPROVANDO O ATENDIMENTO DAS EXIGÊNCIAS AOS ITENS DAS ESPECIFICAÇÕES MÍNIMAS DESTA DESCRIÇÃO; DEVERÁ SER APRESENTADA DECLARAÇÃO DA DATA DE FABRICAÇÃO DO MODELO OFERTADO. AS EMPRESAS LICITANTES DEVERAO ENTREGAR PROSPECTOS, CATALOGOS, FOLDERS,E/OU MANUAIS PARA CORRETA AVALIACAO; A EMPRESA CONTRATADA DEVERA REALIZAR INSTALACAO DO SOFTWARE E A INTERFACE DE PROGRAMAÇÃO EM MÁQUINA A SER DESIGNADA PELO HC-UFMG DURANTE A VIGÊNCIA DO CONTRATO. PRAZO DE GARANTIA MÍNIMO DE 10 ANOS PARA O IMPLANTE, CONTADOS A PARTIR DA DATA DA ACEITAÇÃO DEFINITIVA DO EQUIPAMENTO; DURANTE O PERÍODO DE GARANTIA, O ITEM QUE APRESENTAR QUALQUER DEFEITO DEVERÁ SER IMEDIATAMENTE SUBSTITUÍDO POR OUTRO DE IGUAIS ESPECIFICAÇÕES TÉCNICAS. OS CUSTOS DE EMBALAGEM, FRETE, SEGURO, TAXAS E IMPOSTOS NA RETIRADA E DEVOLUÇÃO CORRERÃO POR CONTA E ONUS DO FORNECEDOR; DEVERÃO SER DESTACADAS AS DESCRIÇÕES DO MODELO OFERTADO COMPROVANDO O ATENDIMENTO DAS EXIGENCIAS AOS ITENS DAS ESPECIFICAÇÕES MINIMAS DESTA DESCRIÇÃO; DEVERÁ SER APRESENTADA DECLARAÇÃO DA DATA DE FABRICAÇÃO DO MODELO OFERTADO. VER FINAL DA PLANILHA.</t>
  </si>
  <si>
    <t>COMPATIBILIDADE COM SISTEMA FM; GARANTIA DE 2 ANOS PARA PROCESSADOR DE SOM. DEVERÃO SER DESTACADAS AS DESCRIÇÕES DO MODELO OFERTADO, COMPROVANDO O ATENDIMENTO ÀS EXIGÊNCIAS E ESPECIFICACÕES MÍNIMAS DESTA DESCRIÇÃO; AS EMPRESAS LICITANTES DEVERÃO ENTREGAR PROSPECTOS, CATÁLOGOS, FOLDERS,E/OU MANUAIS PARA CORRETA AVALIAÇÃO; A EMPRESA CONTRATADA DEVERA REALIZAR INSTALACAO DO SOFTWARE E A INTERFACE DE PROGRAMACAO EM MAQUINA A SER DESIGNADA PELO HC-UFMG DURANTE A VIGENCIA DO CONTRATO PRAZO DE GARANTIA MÍNIMO DE 10 ANOS PARA O IMPLANTE, CONTADOS A PARTIR DA DATA DA ACEITAÇÃO DEFINITIVA DO EQUIPAMENTO; DURANTE O PERÍODO DE GARANTIA, O ITEM QUE APRESENTAR QUALQUER DEFEITO DEVERÁ SER IMEDIATAMENTE SUBSTITUÍDO POR OUTRO DE IGUAIS ESPECIFICAÇÕES TÉCNICAS. OS CUSTOS DE EMBALAGEM, FRETE, SEGURO, TAXAS E IMPOSTOS NA RETIRADA E DEVOLUÇÃO CORRERÃO POR CONTA E ÔNUS DO FORNECEDOR; DEVERÃO SER DESTACADAS AS DESCRIÇÕES DO MODELO OFERTADO COMPROVANDO O ATENDIMENTO DAS EXIGÊNCIAS AOS ITENS DAS ESPECIFICAÇÕES MÍNIMAS DESTA DESCRICAO;DEVERÁ SER APRESENTADA DECLARACAO DA DATA DE FABRICACAO DO MODELO OFERTADO. VER FINAL DA PLANILHA.</t>
  </si>
  <si>
    <t>AS EMPRESAS LICITANTES DEVERÃO ENTREGAR PROSPECTOS, CATÁLOGOS, FOLDERS,E/OU MANUAIS PARA CORRETA AVALIAÇÃO; A EMPRESA CONTRATADA DEVERA REALIZAR INSTALAÇÃO DO SOFTWARE E A INTERFACE DE PROGRAMAÇÃO EM MÁQUINA A SER DESIGNADA PELO HC-UFMG DURANTE A VIGÊNCIA DO CONTRATO PRAZO DE GARANTIA MÍNIMO DE 10 ANOS PARA O IMPLANTE, CONTADOS A PARTIR DA DATA DA ACEITAÇÃO DEFINITIVA DO EQUIPAMENTO; PRAZO DE GARANTIA MINIMO DE 03 ANOS PARA OS PROCESSADORES, CONTADOS A PARTIR DA DATA DE ACEITAÇÃO DEFINITIVA DO EQUIPAMENTO; O MATERIAL SOMENTE SERA ACEITO APOS A INSTALAÇÃO E CONFIRMAÇÃO DO FUNCIONA MENTO INTEGRAL COMPROVADO PELO FORNECEDOR OU FABRICANTE E O MEDICO RESPONSAVEL PELO PROCEDIMENTO. DURANTE O PERIODO DE GARANTIA, O ITEM QUE APRESENTAR QUALQUER DEFEITO DEVERA SER IMEDIATAMENTE SUBSTITUÍDO POR OUTRO DE IGUAIS ESPECIFICAÇÕES TÉCNICAS. OS CUSTOS DE EMBALAGEM, FRETE, SEGURO, TAXAS E IMPOSTOS NA RETIRADA E DEVOLUCAO CORRERAO POR CONTA E ONUS DO FORNECEDOR; DEVERÃO SER DESTACADAS AS DESCRICÕES DO MODELO OFERTADO COMPROVANDO O ATENDIMENTO DAS EXIGÊNCIAS AOS ITENS DAS ESPECIFICAÇÕES MÍNIMAS DESTA DESCRIÇÃO; DEVERÁ SER APRESENTADA DECLARAÇÃO DA DATA DE FABRICAÇÃO DO MODELO OFERTADO. VER FINAL DA PLANILHA.</t>
  </si>
  <si>
    <t xml:space="preserve">PERMITIR REABILITAÇÃO VOCAL ATRAVÉS DA LARINGE ELETRÔNICA, PERMITINDO REINTEGRAÇÃO NA SOCIEDADE E MAIORES OPORTUNIDADES PROFISSIONAIS. </t>
  </si>
  <si>
    <t>ESSE ITEM DEVERÁ SER COTADO JUNTAMENTE COM  
O ITEM 715270, SOB PENA DE DESCLASSIFICAÇÃO.  INCLUINDO AS SEGUINTES EXIGÊNCIAS E OBSERVAÇÕES:  EXIGÊNCIAS: SOFTWARES LICENCIADOS E HABILITADOS E INTERFACE DE COMUNICAÇÃO E TRABALHO VIA BLUETOOTH OU COM OS CABOS NECESSÁRIOS A REALIZAÇÃO DOS ATENDIMENTOS E PROGRAMAÇÃO DO PROCESSADOR. OBSERVAÇÕES: AS EMPRESAS LICITANTES DEVERÃO ENTREGAR PROSPECTOS, CATÁLOGOS, FOLDERS, E/OU MANUAIS PARA CORRETA AVALIAÇÃO; A EMPRESA CONTRATADA DEVERÁ REALIZAR INSTALAÇÃO DO SOFTWARE E A INTERFACE DE PROGRAMAÇÃO EM MAQUINA A SER  DESIGNADA PELO HC-UFMG DURANTE A VIGÊNCIA DO  CONTRATO; PRAZO DE GARANTIA PRAZO DE GARANTIA  MÍNIMO DE 03 ANOS PARA OS PROCESSADORES; DURANTE O PERÍODO DE GARANTIA, O ITEM QUE APRESENTAR QUALQUER DEFEITO DEVERÁ SER IMEDIATAMENTE SUBSTITUÍDO POR OUTRO DE IGUAIS ESPECIFICAÇÕES TÉCNICAS.  OS CUSTOS DE EMBALAGEM, FRETE, SEGURO, TAXAS E IMPOSTOS NA RETIRADA E DEVOLUÇÃO CORRERÃO POR CONTA E ÔNUS DO FORNECEDOR; DEVERÃO SER DESTACADAS  AS DESCRIÇÕES DO MODELO OFERTADO COMPROVANDO O ATENDIMENTO DAS EXIGÊNCIAS AOS ITENS DAS ESPECIFICAÇÕES MÍNIMAS DESTA DESCRIÇÃO; DEVERÁ SER APRESENTADA DECLARAÇÃO DA DATA DE FABRICAÇÃO DO MODELO OFERTADO. VER FINAL DA PLANILHA</t>
  </si>
  <si>
    <t>ESSE ITEM DEVERÁ SER COTADO JUNTAMENTE COM O ITEM 715269, SOB PENA DE DESCLASSIFICAÇÃO.  INCLUINDO AS SEGUINTES EXIGÊNCIAS E OBSERVAÇÕES: EXIGÊNCIAS: SOFTWARES LICENCIADOS E HABILITADOS E INTERFACE DE COMUNICAÇÃO E TRABALHO VIA BLUETOOTH OU COM OS CABOS NECESSÁRIOS A REALIZAÇÃO DOS ATENDIMENTOS E PROGRAMAÇÃO DO PROCESSADOR. OBSERVAÇÕES: AS EMPRESAS LICITANTES DEVERÃO ENTREGAR PROSPECTOS, CATÁLOGOS, FOLDERS, E/OU MANUAIS PARA CORRETA AVALIAÇÃO; A EMPRESA CONTRATADA DEVERÁ REALIZAR INSTALAÇÃO DO SOFTWARE E A INTERFACE DE PROGRAMAÇÃO EM MAQUINA A SER DESIGNADA PELO HC-UFMG DURANTE A VIGÊNCIA DO  CONTRATO; PRAZO DE GARANTIA PRAZO DE GARANTIA  MÍNIMO DE 03 ANOS PARA OS PROCESSADORES; DURANTE O PERÍODO DE GARANTIA, O ITEM QUE APRESENTAR QUALQUER DEFEITO DEVERÁ SER IMEDIATAMENTE SUBSTITUÍDO POR OUTRO DE IGUAIS ESPECIFICAÇÕES TÉCNICAS.  OS CUSTOS DE EMBALAGEM, FRETE, SEGURO, TAXAS E IMPOSTOS NA RETIRADA E DEVOLUÇÃO CORRERÃO POR CONTA E ÔNUS DO FORNECEDOR; DEVERÃO SER DESTACADAS  AS DESCRIÇÕES DO MODELO OFERTADO COMPROVANDO O ATENDIMENTO DAS EXIGÊNCIAS AOS ITENS DAS ESPECIFICAÇÕES MÍNIMAS DESTA DESCRIÇÃO; DEVERÁ SER APRESENTADA DECLARAÇÃO DA DATA DE FABRICAÇÃO DO MODELO OFERTADO. VER FINAL DA PLANILHA.</t>
  </si>
  <si>
    <t>ESSE ITEM DEVERÁ SER COTADO JUNTAMENTE COM O ITEM 715247, SOB PENA DE DESCLASSIFICAÇÃO.  INCLUINDO AS SEGUINTES EXIGÊNCIAS E OBSERVAÇÕES: EXIGÊNCIAS: SOFTWARES LICENCIADOS E HABILITADOS E INTERFACE DE COMUNICAÇÃO E TRABALHO VIA BLUETOOTH OU COM OS CABOS NECESSÁRIOS A REALIZAÇÃO DOS ATENDIMENTOS E PROGRAMAÇÃO DO PROCESSADOR. OBSERVAÇÕES: AS EMPRESAS LICITANTES DEVERÃO ENTREGAR PROSPECTOS, CATÁLOGOS, FOLDERS, E/OU MANUAIS PARA CORRETA AVALIAÇÃO; A EMPRESA CONTRATADA DEVERÁ REALIZAR INSTALAÇÃO DO SOFTWARE E A INTERFACE DE PROGRAMAÇÃO EM MAQUINA A SER DESIGNADA PELO HC-UFMG DURANTE A VIGÊNCIA DO  CONTRATO; PRAZO DE GARANTIA PRAZO DE GARANTIA  MÍNIMO DE 03 ANOS PARA OS PROCESSADORES; DURANTE O PERÍODO DE GARANTIA, O ITEM QUE APRESENTAR QUALQUER DEFEITO DEVERÁ SER IMEDIATAMENTE SUBSTITUÍDO POR OUTRO DE IGUAIS ESPECIFICAÇÕES TÉCNICAS.  OS CUSTOS DE EMBALAGEM, FRETE, SEGURO, TAXAS E IMPOSTOS NA RETIRADA E DEVOLUÇÃO CORRERÃO POR CONTA E ÔNUS DO FORNECEDOR; DEVERÃO SER DESTACADAS  AS DESCRIÇÕES DO MODELO OFERTADO COMPROVANDO O ATENDIMENTO DAS EXIGÊNCIAS AOS ITENS DAS ESPECIFICAÇÕES MÍNIMAS DESTA DESCRIÇÃO; DEVERÁ SER APRESENTADA DECLARAÇÃO DA DATA DE FABRICAÇÃO DO MODELO OFERTADO. VER FINAL DA PLANILHA.</t>
  </si>
  <si>
    <t>ESSE ITEM DEVERÁ SER COTADO JUNTAMENTE COM O ITEM 715258, SOB PENA DE DESCLASSIFICAÇÃO.  INCLUINDO AS SEGUINTES EXIGÊNCIAS E OBSERVAÇÕES: EXIGÊNCIAS: SOFTWARES LICENCIADOS E HABILITADOS E INTERFACE DE COMUNICAÇÃO E TRABALHO VIA BLUETOOTH OU COM OS CABOS NECESSÁRIOS A REALIZAÇÃO DOS ATENDIMENTOS E PROGRAMAÇÃO DO PROCESSADOR. OBSERVAÇÕES: AS EMPRESAS LICITANTES DEVERÃO ENTREGAR PROSPECTOS, CATÁLOGOS, FOLDERS, E/OU MANUAIS PARA CORRETA AVALIAÇÃO; A EMPRESA CONTRATADA DEVERÁ REALIZAR INSTALAÇÃO DO SOFTWARE E A INTERFACE DE PROGRAMAÇÃO EM MAQUINA A SER DESIGNADA PELO HC-UFMG DURANTE A VIGÊNCIA DO  CONTRATO; PRAZO DE GARANTIA PRAZO DE GARANTIA  MÍNIMO DE 03 ANOS PARA OS PROCESSADORES; DURANTE O PERÍODO DE GARANTIA, O ITEM QUE APRESENTAR QUALQUER DEFEITO DEVERÁ SER IMEDIATAMENTE SUBSTITUÍDO POR OUTRO DE IGUAIS ESPECIFICAÇÕES TÉCNICAS.  OS CUSTOS DE EMBALAGEM, FRETE, SEGURO, TAXAS E IMPOSTOS NA RETIRADA E DEVOLUÇÃO CORRERÃO POR CONTA E ÔNUS DO FORNECEDOR; DEVERÃO SER DESTACADAS  AS DESCRIÇÕES DO MODELO OFERTADO COMPROVANDO O ATENDIMENTO DAS EXIGÊNCIAS AOS ITENS DAS ESPECIFICAÇÕES MÍNIMAS DESTA DESCRIÇÃO; DEVERÁ SER APRESENTADA DECLARAÇÃO DA DATA DE FABRICAÇÃO DO MODELO OFERTADO. VER FINAL DA PLANILHA.</t>
  </si>
  <si>
    <t>PROCESSADOR DE FALA RETROAURICULAR, TIPO SAPHYR NEO, COMPATIVEL COM IMPLANTE COCLEAR DIGISONIC SP:
- APRESENTAR DOIS MICROFONES OMNIDIRECIONAIS PROGRAMAVEIS PARA DIFERENTES AMBIENTES SONOROS;
- POSSIBILIDADE DE UTILIZACAO DE 4 ESTRATEGIAS DE CODIFICACAO DE FALA, INCLUINDO CRYSTALIS XDP, ALGORITMO DE REDUCAO DO RUIDO VOICE TRECK SISTEMA DE COMPRESSAO DE SAIDA MULTIBANDA;
- POSSIBILIDADE DE UTILIZACAO DE ATE QUATRO PROGRAMAS, CONTROLE DE VOLUME MANUAL;
- INDICATIVO LUMINOSO;
- SISTEMA DE GANCHO FLEXIVEL COM CONEXAO FACIL;
- BOBINA DE INDUCAO MAGNETICA INTEGRADA;
- COMPATIVEL COM IMPLANTE COCLEAR DIGISONIC SP;
- O PRODUTO SOMENTE SERA ACEITO APOS A COMPROVACAO DA COMPATIBILIDADE COM O EQUIPAMENTO A SER UTILIZADO.</t>
  </si>
  <si>
    <r>
      <rPr>
        <b/>
        <u/>
        <sz val="8"/>
        <color theme="1"/>
        <rFont val="Aptos"/>
        <scheme val="minor"/>
      </rPr>
      <t>JUSTIFICATIVA DA AQUISIÇÃO POR GRUPO:</t>
    </r>
    <r>
      <rPr>
        <u/>
        <sz val="8"/>
        <color theme="1"/>
        <rFont val="Aptos"/>
        <scheme val="minor"/>
      </rPr>
      <t xml:space="preserve"> </t>
    </r>
    <r>
      <rPr>
        <sz val="8"/>
        <color theme="1"/>
        <rFont val="Aptos"/>
        <scheme val="minor"/>
      </rPr>
      <t>A COMPRA DOS MATERIAIS POR GRUPO DEVE-SE À INTERDEPENDÊNCIA TÉCNICO DOS PRODUTOS. A COMPRA EM GRUPO VISA, SOBRETUDO, GARANTIR A FUNCIONALIDADE, A QUALIDADE DOS RESULTADOS E A SEGURANÇA DOS PACIENTES DURANTE OS PROCEDIMENTOS. O JULGAMENTO SERÁ DE MENOR PREÇO GLOBAL, CONSTITUINDO-SE EM MOTIVO DE DESCLASSIFICAÇÃO DE PROPOSTA A COTAÇÃO DE APENAS UM DOS MATERIAIS.</t>
    </r>
    <r>
      <rPr>
        <b/>
        <sz val="8"/>
        <color theme="1"/>
        <rFont val="Aptos"/>
        <scheme val="minor"/>
      </rPr>
      <t xml:space="preserve">
 </t>
    </r>
  </si>
  <si>
    <t>IMPLANTE COCLEAR
- COM NO MINIMO 12 PARES DE ELETRODOS INTRACOLEARES;
- CAPSULA DE TITANIO, COM ESTIMULACAO SEQUENCIAL E PARALELA;
- COM FEIXES DE ELETRODOS FINOS, MACIOS, ATRAUMATICOS E FLEXIVEIS QUE POSSIBILITAM ABORDAGEM NAO SO PELA TECNICA CONVENCIONAL DA TIMPANOTOMIA POSTERIOR, MAS TAMBÉM PELAS TECNICAS ALTERNATIVAS COMO ATICOTOMIA, SUPRAMEATAL E/OU TRANSCANAL, NOS PACIENTES COM DIFICULDADE ANATOMICA;
- VARIEDADE DE FEIXES DE ELETRODOS: CONVENCIONAIS, CURTOS OU ELETRODOS PARA ESTIMULACAO ELETRO-ACUSTICA, NOS PACIENTES COM PRESERVACAO AUDITIVA PARCIAL EM FREQUENCIA GRAVES;
- POSSIBILIDADE DE RESSONANCIA MAGNETICA SEGURA DE ATE 1,5T, SEM NECESSIDADE DE
INTERVENCAO CIRURGICA;
- SOFTWARES LICENCIADOS E HABILITADOS E INTERFACES DE COMUNICACAO E TRABALHO;
- CABOS PARA CONEXOES NECESSÁRIOS PARA REALIZACAO DE TELEMETRIA DE IMPEDANCIA NO PER-OPERATORIO E MAPEAMENTO E BALANCEAMENTO NO POS-OPERATORIO.
CODIGO SUS 07.02.09.003-4.</t>
  </si>
  <si>
    <t xml:space="preserve">PROCESSADOR DE FALA RETROAURICULAR PEQUENO, TIPO NEURO 2, COMPATIVEL COM IMPLANTE COCLEAR NEURO ZTI:
- CONTENDO PROCESSAMENTO ADAPTATIVO COORDENADO, RESPONSAVEL POR DETECTAR CONSTANTEMENTE E AUTOMATICAMENTE O AMBIENTE SONORO EM QUE O USUARIO SE ENCONTRA E COORDENAR A ESTRATEGIA DE PROCESSAMENTO MAIS CONFORTAVEL PARA ELE;
- APRESENTA DOIS MICROFONES, COMPONDO UM SISTEMA DE DIRECIONALIDADE ADAPTATIVA, COMPRESSÃO AUTOMÁTICA QUE VARIA DE ACORDO COM O AMBIENTE SONORO, SISTEMA DE CANCELAMENTO DE RUIDO DE FUNDO E REDUCAO DE RUIDO DE VENTO;
- TROUBLESHOOTING AUTOMATICO ATIVADO POR COMANDO DE VOZ; - APRESENTA CLASSIFICACAO IP 68 DE RESISTENCIA A POEIRA E UMIDADE (SEM A UTILIZAÇÃO DE ACESSORIOS);
- KIT DO PROCESSADOR FALA CONTENDO:
- 2 BATERIAS RECARREGAVEIS, UMA GRANDE E UMA PEQUENA;
- 1 COMPARTIMENTO DE BATERIAS DESCARTAVEIS 675;
- 1 CARREGADOR DE BATERIAS;
- 1 KIT DESUMIDIFICADOR ELETRICO PERFECT DRY;
- 2 OPCOES DE CABOS DA ANTENA ULTRA RESISTENTE DE 6 E 10 CM; - 3 OPCOES DE ANTENAS, 2 LD E 1 SD,
- 3 DIFERENTES OPCOES DE IMAS DE FORCA 1, 3 E 6;
- 1 ESTOJO PROTETOR; - 1 FERRAMENTA DE TRAVAMENTO;
1 FERRAMENTA PARA TROCA DO GANCHO E 2 OPCOES DE GANCHO  COM DIFERENTES TAMANHOS; - 1 CARTELA DE BATERIAS DESCARTAVEIS.
- GARANTIA DE 4 ANOS PARA O PROCESSADOR SONORO, 3 ANOS PARA A ANTENA E 1 ANO PARA O CABO DA ANTENA;
-COMPATIVEL COM IMPLANTE COCLEAR NEURO ZTI;
O PRODUTO SOMENTE SERA ACEITO APOS A COMPROVACAO DA COMPATIBILIDADE COM O EQUIPAMENTO A SER UTILIZADO.
</t>
  </si>
  <si>
    <t>SISTEMA AUDITIVO INTELIGENTE: ADAPTA-SE AUTOMATICAMENTE AO AMBIENTE DO USUARIO RECURSOS DE MICROFONE ATUALIZADO E  PROCESSAMENTO DE SINAL; RECURSOS DE MICROFONE ATUALIZADO E PROCESSAMENTO DE SINAL: MICROFONES DIRECIONAL E OMNIDIRECIONAL, COM SISTEMA AUTOMÁTICO PARA DIRECIONALIDADE ADAPTATIVA - 8 BANDAS DE EQUALIZADOR DIGITAL.DEVERÁ SER COTADO EM CONJUNTO COM O CODIGO 718879 SOB PENA DE DESCLASSIFICAÇÃO.</t>
  </si>
  <si>
    <t xml:space="preserve">ASSI - APARELHO DE AMPLIFICACAO SONORA INDIVIDUAL  
    - MINI-RETROAURICULAR- PARA PERDA LEVE A MODERADA                                                                                                                              -CANCELAMENTO DE MICROFONIA- BOBINA TELEFONICA  
    -TELEFONE AUTOMATICO  
    -6 BANDAS  
    -4 PROGRAMAS  
    -COMPRESSAO WDRC  
    -DIRECIONALIDADE ADAPTATIVA  
    -GANHO MAXIMO 50-60 DB  
    -SAIDA MAXIMA 100-110 DB  
    -FAIXA DE FREQUENCIA 100-7200 HZ  
    -ENTRADA DIRETA DE AUDIO  
    -COMPATIVEL COM FM  
    -INCREMENTO DE GANHO NAS FREQUENCIAS BAIXAS  
    -TIPO C  
    -PILHA 312  
    CODIGO SUS: 07.01.03.014-3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</si>
</sst>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9">
    <font>
      <sz val="11"/>
      <color theme="1"/>
      <name val="Aptos"/>
      <family val="2"/>
      <scheme val="minor"/>
    </font>
    <font>
      <sz val="11"/>
      <color theme="1"/>
      <name val="Aptos"/>
      <family val="2"/>
      <scheme val="minor"/>
    </font>
    <font>
      <b/>
      <sz val="11"/>
      <color theme="1"/>
      <name val="Aptos"/>
      <family val="2"/>
      <scheme val="minor"/>
    </font>
    <font>
      <sz val="9"/>
      <color theme="1"/>
      <name val="Calibri"/>
      <family val="2"/>
    </font>
    <font>
      <sz val="11"/>
      <color theme="1"/>
      <name val="Calibri"/>
      <family val="2"/>
    </font>
    <font>
      <b/>
      <sz val="10"/>
      <color theme="1"/>
      <name val="Calibri"/>
      <family val="2"/>
    </font>
    <font>
      <sz val="10"/>
      <color theme="1"/>
      <name val="Calibri"/>
      <family val="2"/>
    </font>
    <font>
      <sz val="9"/>
      <color theme="1"/>
      <name val="Aptos"/>
      <family val="2"/>
      <scheme val="minor"/>
    </font>
    <font>
      <b/>
      <sz val="11"/>
      <color rgb="FF000000"/>
      <name val="Calibri"/>
      <family val="2"/>
    </font>
    <font>
      <b/>
      <sz val="11"/>
      <name val="Calibri"/>
      <family val="2"/>
    </font>
    <font>
      <sz val="8"/>
      <color theme="1"/>
      <name val="Aptos"/>
      <scheme val="minor"/>
    </font>
    <font>
      <b/>
      <u/>
      <sz val="8"/>
      <color theme="1"/>
      <name val="Aptos"/>
      <scheme val="minor"/>
    </font>
    <font>
      <b/>
      <sz val="9"/>
      <color theme="1"/>
      <name val="Calibri"/>
      <family val="2"/>
    </font>
    <font>
      <b/>
      <sz val="8"/>
      <color theme="1"/>
      <name val="Aptos"/>
      <scheme val="minor"/>
    </font>
    <font>
      <u/>
      <sz val="8"/>
      <color theme="1"/>
      <name val="Aptos"/>
      <scheme val="minor"/>
    </font>
    <font>
      <b/>
      <sz val="9"/>
      <color theme="1"/>
      <name val="Aptos "/>
    </font>
    <font>
      <sz val="9"/>
      <color theme="1"/>
      <name val="Aptos "/>
    </font>
    <font>
      <sz val="9"/>
      <name val="Aptos "/>
    </font>
    <font>
      <sz val="9"/>
      <color rgb="FF000000"/>
      <name val="Aptos "/>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0" fillId="0" borderId="0" xfId="0" applyAlignment="1">
      <alignment horizontal="left"/>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wrapText="1"/>
    </xf>
    <xf numFmtId="0" fontId="3" fillId="0" borderId="0" xfId="0" applyFont="1" applyAlignment="1">
      <alignment horizontal="center"/>
    </xf>
    <xf numFmtId="0" fontId="7" fillId="0" borderId="0" xfId="0" applyFont="1"/>
    <xf numFmtId="0" fontId="8" fillId="0" borderId="0" xfId="0" applyFont="1"/>
    <xf numFmtId="3" fontId="0" fillId="0" borderId="0" xfId="0" applyNumberFormat="1"/>
    <xf numFmtId="0" fontId="5" fillId="0" borderId="0" xfId="0" applyFont="1" applyBorder="1" applyAlignment="1">
      <alignment horizontal="center" vertical="center" wrapText="1"/>
    </xf>
    <xf numFmtId="0" fontId="9" fillId="0" borderId="0" xfId="0" applyFont="1"/>
    <xf numFmtId="0" fontId="3" fillId="0" borderId="4" xfId="0" applyFont="1" applyBorder="1" applyAlignment="1">
      <alignment horizontal="center" vertical="center"/>
    </xf>
    <xf numFmtId="0" fontId="12" fillId="0" borderId="1" xfId="0" applyFont="1" applyBorder="1" applyAlignment="1">
      <alignment horizontal="center" vertical="center" wrapText="1"/>
    </xf>
    <xf numFmtId="0" fontId="6" fillId="0" borderId="0" xfId="0" applyFont="1" applyBorder="1" applyAlignment="1">
      <alignment horizontal="center" vertical="center" wrapText="1"/>
    </xf>
    <xf numFmtId="1" fontId="6" fillId="0" borderId="0" xfId="0" applyNumberFormat="1" applyFont="1" applyBorder="1" applyAlignment="1">
      <alignment horizontal="center" vertical="center" wrapText="1"/>
    </xf>
    <xf numFmtId="3" fontId="4" fillId="0" borderId="0"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1" fontId="18" fillId="0" borderId="1" xfId="0" applyNumberFormat="1" applyFont="1" applyBorder="1" applyAlignment="1">
      <alignment horizontal="center" vertical="center" shrinkToFit="1"/>
    </xf>
    <xf numFmtId="0" fontId="16" fillId="0" borderId="1" xfId="0" applyFont="1" applyBorder="1" applyAlignment="1">
      <alignment horizontal="center" vertical="center"/>
    </xf>
    <xf numFmtId="0" fontId="16" fillId="0" borderId="1" xfId="0" applyFont="1" applyBorder="1" applyAlignment="1">
      <alignment horizontal="left" vertical="center" wrapText="1"/>
    </xf>
    <xf numFmtId="10" fontId="16" fillId="0" borderId="1"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1" fontId="17" fillId="0" borderId="1" xfId="0" applyNumberFormat="1" applyFont="1" applyBorder="1" applyAlignment="1">
      <alignment horizontal="center" vertical="center" wrapText="1"/>
    </xf>
    <xf numFmtId="3" fontId="16" fillId="0" borderId="1" xfId="0" applyNumberFormat="1" applyFont="1" applyBorder="1" applyAlignment="1">
      <alignment horizontal="center" vertical="center" wrapText="1"/>
    </xf>
    <xf numFmtId="1" fontId="17" fillId="0" borderId="1" xfId="0" applyNumberFormat="1" applyFont="1" applyBorder="1" applyAlignment="1">
      <alignment horizontal="center" vertical="center" shrinkToFit="1"/>
    </xf>
    <xf numFmtId="164" fontId="18" fillId="0" borderId="1" xfId="0" applyNumberFormat="1" applyFont="1" applyBorder="1" applyAlignment="1">
      <alignment horizontal="center" vertical="center" shrinkToFit="1"/>
    </xf>
    <xf numFmtId="1" fontId="18" fillId="0" borderId="1" xfId="0" applyNumberFormat="1" applyFont="1" applyBorder="1" applyAlignment="1">
      <alignment horizontal="center" vertical="top" shrinkToFit="1"/>
    </xf>
    <xf numFmtId="0" fontId="17" fillId="0" borderId="1" xfId="0" applyFont="1" applyBorder="1" applyAlignment="1">
      <alignment horizontal="center"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3" xfId="0" applyFont="1" applyBorder="1" applyAlignment="1">
      <alignment horizontal="left" wrapText="1"/>
    </xf>
    <xf numFmtId="0" fontId="13" fillId="0" borderId="2" xfId="0" applyFont="1" applyBorder="1" applyAlignment="1">
      <alignment horizontal="left" wrapText="1"/>
    </xf>
    <xf numFmtId="0" fontId="13" fillId="0" borderId="5" xfId="0" applyFont="1" applyBorder="1" applyAlignment="1">
      <alignment horizontal="left" wrapText="1"/>
    </xf>
    <xf numFmtId="0" fontId="13" fillId="0" borderId="3" xfId="0" applyFont="1" applyBorder="1" applyAlignment="1">
      <alignment horizontal="left" wrapText="1"/>
    </xf>
  </cellXfs>
  <cellStyles count="2">
    <cellStyle name="Normal" xfId="0" builtinId="0"/>
    <cellStyle name="Normal 2" xfId="1" xr:uid="{3B7BED86-322A-48D9-8C52-07A62CCF24A2}"/>
  </cellStyles>
  <dxfs count="19">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numFmt numFmtId="3"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499852</xdr:colOff>
      <xdr:row>1</xdr:row>
      <xdr:rowOff>98195</xdr:rowOff>
    </xdr:to>
    <xdr:pic>
      <xdr:nvPicPr>
        <xdr:cNvPr id="2" name="Imagem 1">
          <a:extLst>
            <a:ext uri="{FF2B5EF4-FFF2-40B4-BE49-F238E27FC236}">
              <a16:creationId xmlns:a16="http://schemas.microsoft.com/office/drawing/2014/main" id="{4E004625-17E9-4BCC-BB9E-294934B81E09}"/>
            </a:ext>
          </a:extLst>
        </xdr:cNvPr>
        <xdr:cNvPicPr>
          <a:picLocks noChangeAspect="1"/>
        </xdr:cNvPicPr>
      </xdr:nvPicPr>
      <xdr:blipFill>
        <a:blip xmlns:r="http://schemas.openxmlformats.org/officeDocument/2006/relationships" r:embed="rId1"/>
        <a:stretch>
          <a:fillRect/>
        </a:stretch>
      </xdr:blipFill>
      <xdr:spPr>
        <a:xfrm>
          <a:off x="0" y="0"/>
          <a:ext cx="1195177" cy="2886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6A103B-9AFB-4E4D-8102-A5CCFC739119}" name="Tabela1" displayName="Tabela1" ref="A6:O44" totalsRowShown="0" headerRowDxfId="18" headerRowBorderDxfId="17" tableBorderDxfId="16" totalsRowBorderDxfId="15">
  <autoFilter ref="A6:O44" xr:uid="{D66A103B-9AFB-4E4D-8102-A5CCFC739119}"/>
  <tableColumns count="15">
    <tableColumn id="1" xr3:uid="{C70F03A0-F903-476A-BF74-7592D390B4F7}" name="Nº ITEM" dataDxfId="14"/>
    <tableColumn id="10" xr3:uid="{3DAB2556-6527-4AE1-95E0-5DA350C8DE04}" name="GRUPO" dataDxfId="13"/>
    <tableColumn id="2" xr3:uid="{AD30D3BE-FEEE-40E1-8578-27BF9719CAD3}" name="CÓDIGO EBSERH" dataDxfId="12"/>
    <tableColumn id="3" xr3:uid="{EFCFD4C1-3D45-4465-9B74-E2F2E48FCF63}" name="CATMAT" dataDxfId="11"/>
    <tableColumn id="4" xr3:uid="{571ECB5C-7020-4B4F-A759-8BA200E174B8}" name="AGHU" dataDxfId="10"/>
    <tableColumn id="5" xr3:uid="{2E8DD44C-4545-40CE-BEE8-ABED90F4061D}" name="NETTERM" dataDxfId="9"/>
    <tableColumn id="6" xr3:uid="{65F70F9E-EB52-4E65-BF43-5FD99599DDD2}" name="DESCRITIVO" dataDxfId="8"/>
    <tableColumn id="14" xr3:uid="{1FEA55EB-070C-43A8-ABA2-C3B1EA6BEF6E}" name="Exigência" dataDxfId="7"/>
    <tableColumn id="7" xr3:uid="{46F90BC1-CDA0-433F-8DBC-7A837D6E150D}" name="APRESENTAÇÃO" dataDxfId="6"/>
    <tableColumn id="12" xr3:uid="{332656F9-F0E4-4C4D-8840-6D40FB6A64F0}" name="Registro na ANVISA" dataDxfId="5"/>
    <tableColumn id="15" xr3:uid="{A1FB1611-FED9-422D-A50C-AE93717823AC}" name="INTERVALO MÍNIMO DE LANCES" dataDxfId="4"/>
    <tableColumn id="13" xr3:uid="{40D5D75A-641B-4A54-9823-9E054ECAB888}" name="AMOSTRAS" dataDxfId="3"/>
    <tableColumn id="8" xr3:uid="{F1A179C4-5C19-4186-A774-74295975496E}" name="QUANTIDADE HUF" dataDxfId="2">
      <calculatedColumnFormula>COUNTIF(N7:N7,"&gt;"&amp;0)</calculatedColumnFormula>
    </tableColumn>
    <tableColumn id="9" xr3:uid="{9472C037-BB40-4C90-83FB-2D8B5828E9F7}" name="UFMG-HC" dataDxfId="1"/>
    <tableColumn id="11" xr3:uid="{DB065C3F-BCEE-4B43-BCAB-A7C5ED79EF9A}" name="Qtd. Itens TOTAL" dataDxfId="0">
      <calculatedColumnFormula>SUM(N7:N7)</calculatedColumnFormula>
    </tableColumn>
  </tableColumns>
  <tableStyleInfo name="TableStyleMedium5"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2E9CB8"/>
      </a:accent2>
      <a:accent3>
        <a:srgbClr val="E97132"/>
      </a:accent3>
      <a:accent4>
        <a:srgbClr val="196B24"/>
      </a:accent4>
      <a:accent5>
        <a:srgbClr val="4EA72E"/>
      </a:accent5>
      <a:accent6>
        <a:srgbClr val="C80724"/>
      </a:accent6>
      <a:hlink>
        <a:srgbClr val="518B9B"/>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C1BF-DFB9-4FE6-99BA-5637CFC5C0FD}">
  <sheetPr>
    <pageSetUpPr fitToPage="1"/>
  </sheetPr>
  <dimension ref="A1:P48"/>
  <sheetViews>
    <sheetView tabSelected="1" topLeftCell="A23" zoomScale="80" zoomScaleNormal="80" zoomScaleSheetLayoutView="208" workbookViewId="0">
      <selection activeCell="N24" sqref="N24"/>
    </sheetView>
  </sheetViews>
  <sheetFormatPr defaultRowHeight="14.25"/>
  <cols>
    <col min="1" max="1" width="9.125" customWidth="1"/>
    <col min="2" max="2" width="8.75" customWidth="1"/>
    <col min="3" max="4" width="9.625" customWidth="1"/>
    <col min="5" max="5" width="10.125" customWidth="1"/>
    <col min="6" max="6" width="11.25" style="1" customWidth="1"/>
    <col min="7" max="7" width="49.125" style="1" customWidth="1"/>
    <col min="8" max="8" width="46.875" style="1" customWidth="1"/>
    <col min="9" max="10" width="14.25" style="1" customWidth="1"/>
    <col min="11" max="11" width="12.375" customWidth="1"/>
    <col min="12" max="12" width="12.5" customWidth="1"/>
    <col min="13" max="13" width="15.625" customWidth="1"/>
  </cols>
  <sheetData>
    <row r="1" spans="1:16" s="7" customFormat="1" ht="15" customHeight="1">
      <c r="A1" s="3"/>
      <c r="B1" s="3"/>
      <c r="C1" s="3"/>
      <c r="D1" s="3"/>
      <c r="E1" s="3"/>
      <c r="F1" s="4"/>
      <c r="G1" s="4"/>
      <c r="H1" s="4"/>
      <c r="I1" s="4"/>
      <c r="J1" s="4"/>
      <c r="K1" s="2" t="s">
        <v>0</v>
      </c>
      <c r="L1" s="2" t="s">
        <v>1</v>
      </c>
      <c r="M1" s="6"/>
    </row>
    <row r="2" spans="1:16" s="7" customFormat="1" ht="15" customHeight="1">
      <c r="A2" s="3"/>
      <c r="B2" s="3"/>
      <c r="F2" s="4"/>
      <c r="G2" s="4"/>
      <c r="H2" s="4"/>
      <c r="I2" s="4"/>
      <c r="J2" s="4"/>
      <c r="K2" s="2" t="s">
        <v>2</v>
      </c>
      <c r="L2" s="2" t="s">
        <v>3</v>
      </c>
      <c r="M2" s="6"/>
    </row>
    <row r="3" spans="1:16" s="7" customFormat="1" ht="15" customHeight="1">
      <c r="A3" s="8" t="s">
        <v>4</v>
      </c>
      <c r="B3" s="11" t="s">
        <v>77</v>
      </c>
      <c r="F3" s="4"/>
      <c r="G3" s="4"/>
      <c r="H3" s="4"/>
      <c r="I3" s="4"/>
      <c r="J3" s="4"/>
      <c r="K3" s="2" t="s">
        <v>5</v>
      </c>
      <c r="L3" s="2" t="s">
        <v>6</v>
      </c>
      <c r="M3" s="6"/>
    </row>
    <row r="4" spans="1:16" s="7" customFormat="1" ht="15" customHeight="1">
      <c r="A4" s="8"/>
      <c r="B4" s="4" t="s">
        <v>7</v>
      </c>
      <c r="C4" s="3"/>
      <c r="D4" s="3"/>
      <c r="E4" s="3"/>
      <c r="F4" s="4"/>
      <c r="G4" s="4"/>
      <c r="H4" s="4"/>
      <c r="I4" s="4"/>
      <c r="J4" s="4"/>
      <c r="K4" s="2" t="s">
        <v>8</v>
      </c>
      <c r="L4" s="2">
        <v>155021</v>
      </c>
      <c r="M4" s="6"/>
    </row>
    <row r="5" spans="1:16" s="7" customFormat="1" ht="15" customHeight="1">
      <c r="A5" s="8" t="s">
        <v>9</v>
      </c>
      <c r="B5" s="11" t="s">
        <v>76</v>
      </c>
      <c r="C5" s="3"/>
      <c r="D5" s="3"/>
      <c r="E5" s="3"/>
      <c r="F5" s="4"/>
      <c r="G5" s="4"/>
      <c r="H5" s="4"/>
      <c r="I5" s="4"/>
      <c r="J5" s="4"/>
      <c r="K5" s="12" t="s">
        <v>10</v>
      </c>
      <c r="L5" s="12" t="s">
        <v>11</v>
      </c>
      <c r="M5" s="6"/>
    </row>
    <row r="6" spans="1:16" s="5" customFormat="1" ht="45" customHeight="1">
      <c r="A6" s="13" t="s">
        <v>12</v>
      </c>
      <c r="B6" s="13" t="s">
        <v>78</v>
      </c>
      <c r="C6" s="13" t="s">
        <v>13</v>
      </c>
      <c r="D6" s="13" t="s">
        <v>14</v>
      </c>
      <c r="E6" s="13" t="s">
        <v>15</v>
      </c>
      <c r="F6" s="13" t="s">
        <v>16</v>
      </c>
      <c r="G6" s="13" t="s">
        <v>17</v>
      </c>
      <c r="H6" s="13" t="s">
        <v>18</v>
      </c>
      <c r="I6" s="13" t="s">
        <v>82</v>
      </c>
      <c r="J6" s="13" t="s">
        <v>19</v>
      </c>
      <c r="K6" s="13" t="s">
        <v>80</v>
      </c>
      <c r="L6" s="13" t="s">
        <v>81</v>
      </c>
      <c r="M6" s="13" t="s">
        <v>20</v>
      </c>
      <c r="N6" s="13" t="s">
        <v>11</v>
      </c>
      <c r="O6" s="13" t="s">
        <v>21</v>
      </c>
    </row>
    <row r="7" spans="1:16" ht="200.25" customHeight="1">
      <c r="A7" s="17">
        <v>1</v>
      </c>
      <c r="B7" s="18" t="s">
        <v>79</v>
      </c>
      <c r="C7" s="19" t="s">
        <v>22</v>
      </c>
      <c r="D7" s="20">
        <v>445645</v>
      </c>
      <c r="E7" s="19">
        <v>502496</v>
      </c>
      <c r="F7" s="21">
        <v>653795</v>
      </c>
      <c r="G7" s="22" t="s">
        <v>44</v>
      </c>
      <c r="H7" s="22" t="s">
        <v>91</v>
      </c>
      <c r="I7" s="19" t="s">
        <v>41</v>
      </c>
      <c r="J7" s="18" t="s">
        <v>43</v>
      </c>
      <c r="K7" s="23">
        <v>5.0000000000000001E-3</v>
      </c>
      <c r="L7" s="18">
        <v>1</v>
      </c>
      <c r="M7" s="24">
        <f t="shared" ref="M7:M42" si="0">COUNTIF(N7:N7,"&gt;"&amp;0)</f>
        <v>1</v>
      </c>
      <c r="N7" s="25">
        <v>30</v>
      </c>
      <c r="O7" s="26">
        <f t="shared" ref="O7:O42" si="1">SUM(N7:N7)</f>
        <v>30</v>
      </c>
      <c r="P7" s="9"/>
    </row>
    <row r="8" spans="1:16" ht="321.75" customHeight="1">
      <c r="A8" s="17">
        <v>2</v>
      </c>
      <c r="B8" s="18" t="s">
        <v>79</v>
      </c>
      <c r="C8" s="19" t="s">
        <v>23</v>
      </c>
      <c r="D8" s="20">
        <v>624738</v>
      </c>
      <c r="E8" s="19">
        <v>502498</v>
      </c>
      <c r="F8" s="20">
        <v>660972</v>
      </c>
      <c r="G8" s="22" t="s">
        <v>45</v>
      </c>
      <c r="H8" s="22" t="s">
        <v>91</v>
      </c>
      <c r="I8" s="19" t="s">
        <v>41</v>
      </c>
      <c r="J8" s="18" t="s">
        <v>43</v>
      </c>
      <c r="K8" s="23">
        <v>5.0000000000000001E-3</v>
      </c>
      <c r="L8" s="18">
        <v>1</v>
      </c>
      <c r="M8" s="24">
        <f t="shared" si="0"/>
        <v>1</v>
      </c>
      <c r="N8" s="25">
        <v>1500</v>
      </c>
      <c r="O8" s="26">
        <f t="shared" si="1"/>
        <v>1500</v>
      </c>
      <c r="P8" s="9"/>
    </row>
    <row r="9" spans="1:16" ht="337.5" customHeight="1">
      <c r="A9" s="17">
        <v>3</v>
      </c>
      <c r="B9" s="18" t="s">
        <v>79</v>
      </c>
      <c r="C9" s="19" t="s">
        <v>24</v>
      </c>
      <c r="D9" s="20">
        <v>624791</v>
      </c>
      <c r="E9" s="19">
        <v>508702</v>
      </c>
      <c r="F9" s="20">
        <v>661013</v>
      </c>
      <c r="G9" s="22" t="s">
        <v>51</v>
      </c>
      <c r="H9" s="22" t="s">
        <v>91</v>
      </c>
      <c r="I9" s="19" t="s">
        <v>41</v>
      </c>
      <c r="J9" s="18" t="s">
        <v>43</v>
      </c>
      <c r="K9" s="23">
        <v>5.0000000000000001E-3</v>
      </c>
      <c r="L9" s="18">
        <v>1</v>
      </c>
      <c r="M9" s="24">
        <f t="shared" si="0"/>
        <v>1</v>
      </c>
      <c r="N9" s="25">
        <v>150</v>
      </c>
      <c r="O9" s="26">
        <f t="shared" si="1"/>
        <v>150</v>
      </c>
      <c r="P9" s="9"/>
    </row>
    <row r="10" spans="1:16" ht="346.5" customHeight="1">
      <c r="A10" s="17">
        <v>4</v>
      </c>
      <c r="B10" s="18" t="s">
        <v>79</v>
      </c>
      <c r="C10" s="19" t="s">
        <v>25</v>
      </c>
      <c r="D10" s="20">
        <v>445639</v>
      </c>
      <c r="E10" s="19">
        <v>502500</v>
      </c>
      <c r="F10" s="20">
        <v>662683</v>
      </c>
      <c r="G10" s="22" t="s">
        <v>104</v>
      </c>
      <c r="H10" s="22" t="s">
        <v>90</v>
      </c>
      <c r="I10" s="19" t="s">
        <v>41</v>
      </c>
      <c r="J10" s="18" t="s">
        <v>43</v>
      </c>
      <c r="K10" s="23">
        <v>5.0000000000000001E-3</v>
      </c>
      <c r="L10" s="18">
        <v>1</v>
      </c>
      <c r="M10" s="24">
        <f t="shared" si="0"/>
        <v>1</v>
      </c>
      <c r="N10" s="25">
        <v>34</v>
      </c>
      <c r="O10" s="26">
        <f t="shared" si="1"/>
        <v>34</v>
      </c>
      <c r="P10" s="9"/>
    </row>
    <row r="11" spans="1:16" ht="279" customHeight="1">
      <c r="A11" s="17">
        <v>5</v>
      </c>
      <c r="B11" s="18" t="s">
        <v>79</v>
      </c>
      <c r="C11" s="19" t="s">
        <v>26</v>
      </c>
      <c r="D11" s="20">
        <v>624823</v>
      </c>
      <c r="E11" s="19">
        <v>502501</v>
      </c>
      <c r="F11" s="20">
        <v>669117</v>
      </c>
      <c r="G11" s="22" t="s">
        <v>46</v>
      </c>
      <c r="H11" s="22" t="s">
        <v>91</v>
      </c>
      <c r="I11" s="19" t="s">
        <v>41</v>
      </c>
      <c r="J11" s="18" t="s">
        <v>43</v>
      </c>
      <c r="K11" s="23">
        <v>5.0000000000000001E-3</v>
      </c>
      <c r="L11" s="18">
        <v>1</v>
      </c>
      <c r="M11" s="24">
        <f t="shared" si="0"/>
        <v>1</v>
      </c>
      <c r="N11" s="25">
        <v>150</v>
      </c>
      <c r="O11" s="26">
        <f t="shared" si="1"/>
        <v>150</v>
      </c>
      <c r="P11" s="9"/>
    </row>
    <row r="12" spans="1:16" ht="249" customHeight="1">
      <c r="A12" s="17">
        <v>6</v>
      </c>
      <c r="B12" s="18" t="s">
        <v>79</v>
      </c>
      <c r="C12" s="19"/>
      <c r="D12" s="20">
        <v>445638</v>
      </c>
      <c r="E12" s="19">
        <v>502502</v>
      </c>
      <c r="F12" s="20">
        <v>672790</v>
      </c>
      <c r="G12" s="22" t="s">
        <v>83</v>
      </c>
      <c r="H12" s="22" t="s">
        <v>92</v>
      </c>
      <c r="I12" s="19" t="s">
        <v>41</v>
      </c>
      <c r="J12" s="18" t="s">
        <v>43</v>
      </c>
      <c r="K12" s="23">
        <v>5.0000000000000001E-3</v>
      </c>
      <c r="L12" s="18">
        <v>1</v>
      </c>
      <c r="M12" s="24">
        <f t="shared" si="0"/>
        <v>1</v>
      </c>
      <c r="N12" s="25">
        <v>15</v>
      </c>
      <c r="O12" s="26">
        <f t="shared" si="1"/>
        <v>15</v>
      </c>
      <c r="P12" s="9"/>
    </row>
    <row r="13" spans="1:16" ht="261.75" customHeight="1">
      <c r="A13" s="17">
        <v>7</v>
      </c>
      <c r="B13" s="18" t="s">
        <v>79</v>
      </c>
      <c r="C13" s="19" t="s">
        <v>27</v>
      </c>
      <c r="D13" s="20">
        <v>445175</v>
      </c>
      <c r="E13" s="19">
        <v>502507</v>
      </c>
      <c r="F13" s="20">
        <v>674219</v>
      </c>
      <c r="G13" s="22" t="s">
        <v>47</v>
      </c>
      <c r="H13" s="22" t="s">
        <v>93</v>
      </c>
      <c r="I13" s="19" t="s">
        <v>42</v>
      </c>
      <c r="J13" s="18" t="s">
        <v>43</v>
      </c>
      <c r="K13" s="23">
        <v>5.0000000000000001E-3</v>
      </c>
      <c r="L13" s="18">
        <v>1</v>
      </c>
      <c r="M13" s="24">
        <f t="shared" si="0"/>
        <v>1</v>
      </c>
      <c r="N13" s="25">
        <v>4</v>
      </c>
      <c r="O13" s="26">
        <f t="shared" si="1"/>
        <v>4</v>
      </c>
      <c r="P13" s="9"/>
    </row>
    <row r="14" spans="1:16" ht="333" customHeight="1">
      <c r="A14" s="17">
        <v>8</v>
      </c>
      <c r="B14" s="18" t="s">
        <v>79</v>
      </c>
      <c r="C14" s="19" t="s">
        <v>28</v>
      </c>
      <c r="D14" s="20">
        <v>438226</v>
      </c>
      <c r="E14" s="19">
        <v>502510</v>
      </c>
      <c r="F14" s="20">
        <v>674241</v>
      </c>
      <c r="G14" s="22" t="s">
        <v>48</v>
      </c>
      <c r="H14" s="22" t="s">
        <v>94</v>
      </c>
      <c r="I14" s="19" t="s">
        <v>42</v>
      </c>
      <c r="J14" s="18" t="s">
        <v>43</v>
      </c>
      <c r="K14" s="23">
        <v>5.0000000000000001E-3</v>
      </c>
      <c r="L14" s="18">
        <v>1</v>
      </c>
      <c r="M14" s="24">
        <f t="shared" si="0"/>
        <v>1</v>
      </c>
      <c r="N14" s="25">
        <v>24</v>
      </c>
      <c r="O14" s="26">
        <f t="shared" si="1"/>
        <v>24</v>
      </c>
      <c r="P14" s="9"/>
    </row>
    <row r="15" spans="1:16" ht="389.25" customHeight="1">
      <c r="A15" s="17">
        <v>9</v>
      </c>
      <c r="B15" s="18" t="s">
        <v>79</v>
      </c>
      <c r="C15" s="19" t="s">
        <v>29</v>
      </c>
      <c r="D15" s="20">
        <v>445174</v>
      </c>
      <c r="E15" s="27">
        <v>502511</v>
      </c>
      <c r="F15" s="20">
        <v>674252</v>
      </c>
      <c r="G15" s="22" t="s">
        <v>49</v>
      </c>
      <c r="H15" s="22" t="s">
        <v>95</v>
      </c>
      <c r="I15" s="19" t="s">
        <v>42</v>
      </c>
      <c r="J15" s="18" t="s">
        <v>43</v>
      </c>
      <c r="K15" s="23">
        <v>5.0000000000000001E-3</v>
      </c>
      <c r="L15" s="18">
        <v>1</v>
      </c>
      <c r="M15" s="24">
        <f t="shared" si="0"/>
        <v>1</v>
      </c>
      <c r="N15" s="25">
        <v>12</v>
      </c>
      <c r="O15" s="26">
        <f t="shared" si="1"/>
        <v>12</v>
      </c>
      <c r="P15" s="9"/>
    </row>
    <row r="16" spans="1:16" ht="343.5" customHeight="1">
      <c r="A16" s="17">
        <v>10</v>
      </c>
      <c r="B16" s="18" t="s">
        <v>79</v>
      </c>
      <c r="C16" s="19" t="s">
        <v>30</v>
      </c>
      <c r="D16" s="20">
        <v>438226</v>
      </c>
      <c r="E16" s="19">
        <v>502512</v>
      </c>
      <c r="F16" s="28">
        <v>674263</v>
      </c>
      <c r="G16" s="22" t="s">
        <v>50</v>
      </c>
      <c r="H16" s="22" t="s">
        <v>96</v>
      </c>
      <c r="I16" s="19" t="s">
        <v>42</v>
      </c>
      <c r="J16" s="18" t="s">
        <v>43</v>
      </c>
      <c r="K16" s="23">
        <v>5.0000000000000001E-3</v>
      </c>
      <c r="L16" s="18">
        <v>1</v>
      </c>
      <c r="M16" s="24">
        <f t="shared" si="0"/>
        <v>1</v>
      </c>
      <c r="N16" s="25">
        <v>4</v>
      </c>
      <c r="O16" s="26">
        <f t="shared" si="1"/>
        <v>4</v>
      </c>
      <c r="P16" s="9"/>
    </row>
    <row r="17" spans="1:16" ht="266.25" customHeight="1">
      <c r="A17" s="17">
        <v>11</v>
      </c>
      <c r="B17" s="18" t="s">
        <v>79</v>
      </c>
      <c r="C17" s="19" t="s">
        <v>31</v>
      </c>
      <c r="D17" s="20">
        <v>624791</v>
      </c>
      <c r="E17" s="19">
        <v>502516</v>
      </c>
      <c r="F17" s="20">
        <v>680404</v>
      </c>
      <c r="G17" s="22" t="s">
        <v>107</v>
      </c>
      <c r="H17" s="22" t="s">
        <v>91</v>
      </c>
      <c r="I17" s="19" t="s">
        <v>41</v>
      </c>
      <c r="J17" s="18" t="s">
        <v>43</v>
      </c>
      <c r="K17" s="23">
        <v>5.0000000000000001E-3</v>
      </c>
      <c r="L17" s="18">
        <v>1</v>
      </c>
      <c r="M17" s="24">
        <f t="shared" si="0"/>
        <v>1</v>
      </c>
      <c r="N17" s="25">
        <v>1500</v>
      </c>
      <c r="O17" s="26">
        <f t="shared" si="1"/>
        <v>1500</v>
      </c>
      <c r="P17" s="9"/>
    </row>
    <row r="18" spans="1:16" ht="285.75" customHeight="1">
      <c r="A18" s="17">
        <v>12</v>
      </c>
      <c r="B18" s="18" t="s">
        <v>79</v>
      </c>
      <c r="C18" s="19" t="s">
        <v>32</v>
      </c>
      <c r="D18" s="20">
        <v>624765</v>
      </c>
      <c r="E18" s="19">
        <v>502519</v>
      </c>
      <c r="F18" s="20">
        <v>680437</v>
      </c>
      <c r="G18" s="22" t="s">
        <v>52</v>
      </c>
      <c r="H18" s="22" t="s">
        <v>91</v>
      </c>
      <c r="I18" s="19" t="s">
        <v>41</v>
      </c>
      <c r="J18" s="18" t="s">
        <v>43</v>
      </c>
      <c r="K18" s="23">
        <v>5.0000000000000001E-3</v>
      </c>
      <c r="L18" s="18">
        <v>1</v>
      </c>
      <c r="M18" s="24">
        <f t="shared" si="0"/>
        <v>1</v>
      </c>
      <c r="N18" s="25">
        <v>100</v>
      </c>
      <c r="O18" s="26">
        <f t="shared" si="1"/>
        <v>100</v>
      </c>
      <c r="P18" s="9"/>
    </row>
    <row r="19" spans="1:16" ht="264">
      <c r="A19" s="17">
        <v>13</v>
      </c>
      <c r="B19" s="18" t="s">
        <v>79</v>
      </c>
      <c r="C19" s="19" t="s">
        <v>33</v>
      </c>
      <c r="D19" s="20">
        <v>624753</v>
      </c>
      <c r="E19" s="19">
        <v>502521</v>
      </c>
      <c r="F19" s="20">
        <v>680459</v>
      </c>
      <c r="G19" s="22" t="s">
        <v>53</v>
      </c>
      <c r="H19" s="22" t="s">
        <v>91</v>
      </c>
      <c r="I19" s="19" t="s">
        <v>41</v>
      </c>
      <c r="J19" s="18" t="s">
        <v>43</v>
      </c>
      <c r="K19" s="23">
        <v>5.0000000000000001E-3</v>
      </c>
      <c r="L19" s="18">
        <v>1</v>
      </c>
      <c r="M19" s="24">
        <f t="shared" si="0"/>
        <v>1</v>
      </c>
      <c r="N19" s="25">
        <v>300</v>
      </c>
      <c r="O19" s="26">
        <f t="shared" si="1"/>
        <v>300</v>
      </c>
      <c r="P19" s="9"/>
    </row>
    <row r="20" spans="1:16" ht="247.5" customHeight="1">
      <c r="A20" s="17">
        <v>14</v>
      </c>
      <c r="B20" s="18" t="s">
        <v>79</v>
      </c>
      <c r="C20" s="19" t="s">
        <v>34</v>
      </c>
      <c r="D20" s="20">
        <v>624787</v>
      </c>
      <c r="E20" s="19">
        <v>502523</v>
      </c>
      <c r="F20" s="20">
        <v>680470</v>
      </c>
      <c r="G20" s="22" t="s">
        <v>54</v>
      </c>
      <c r="H20" s="22" t="s">
        <v>89</v>
      </c>
      <c r="I20" s="19" t="s">
        <v>41</v>
      </c>
      <c r="J20" s="18" t="s">
        <v>43</v>
      </c>
      <c r="K20" s="23">
        <v>5.0000000000000001E-3</v>
      </c>
      <c r="L20" s="18">
        <v>1</v>
      </c>
      <c r="M20" s="24">
        <f t="shared" si="0"/>
        <v>1</v>
      </c>
      <c r="N20" s="25">
        <v>226</v>
      </c>
      <c r="O20" s="26">
        <f t="shared" si="1"/>
        <v>226</v>
      </c>
      <c r="P20" s="9"/>
    </row>
    <row r="21" spans="1:16" ht="237.75" customHeight="1">
      <c r="A21" s="17">
        <v>15</v>
      </c>
      <c r="B21" s="18" t="s">
        <v>79</v>
      </c>
      <c r="C21" s="19" t="s">
        <v>35</v>
      </c>
      <c r="D21" s="20">
        <v>624738</v>
      </c>
      <c r="E21" s="19">
        <v>502525</v>
      </c>
      <c r="F21" s="20">
        <v>680492</v>
      </c>
      <c r="G21" s="22" t="s">
        <v>55</v>
      </c>
      <c r="H21" s="22" t="s">
        <v>89</v>
      </c>
      <c r="I21" s="19" t="s">
        <v>41</v>
      </c>
      <c r="J21" s="18" t="s">
        <v>43</v>
      </c>
      <c r="K21" s="23">
        <v>5.0000000000000001E-3</v>
      </c>
      <c r="L21" s="18">
        <v>1</v>
      </c>
      <c r="M21" s="24">
        <f t="shared" si="0"/>
        <v>1</v>
      </c>
      <c r="N21" s="25">
        <v>300</v>
      </c>
      <c r="O21" s="26">
        <f t="shared" si="1"/>
        <v>300</v>
      </c>
      <c r="P21" s="9"/>
    </row>
    <row r="22" spans="1:16" ht="244.5" customHeight="1">
      <c r="A22" s="17">
        <v>16</v>
      </c>
      <c r="B22" s="18" t="s">
        <v>79</v>
      </c>
      <c r="C22" s="19" t="s">
        <v>36</v>
      </c>
      <c r="D22" s="20">
        <v>624717</v>
      </c>
      <c r="E22" s="19">
        <v>502527</v>
      </c>
      <c r="F22" s="28">
        <v>680517</v>
      </c>
      <c r="G22" s="22" t="s">
        <v>59</v>
      </c>
      <c r="H22" s="22" t="s">
        <v>89</v>
      </c>
      <c r="I22" s="19" t="s">
        <v>41</v>
      </c>
      <c r="J22" s="18" t="s">
        <v>43</v>
      </c>
      <c r="K22" s="23">
        <v>5.0000000000000001E-3</v>
      </c>
      <c r="L22" s="18">
        <v>1</v>
      </c>
      <c r="M22" s="24">
        <f t="shared" si="0"/>
        <v>1</v>
      </c>
      <c r="N22" s="25">
        <v>12</v>
      </c>
      <c r="O22" s="26">
        <f t="shared" si="1"/>
        <v>12</v>
      </c>
      <c r="P22" s="9"/>
    </row>
    <row r="23" spans="1:16" ht="335.25" customHeight="1">
      <c r="A23" s="17">
        <v>17</v>
      </c>
      <c r="B23" s="18" t="s">
        <v>79</v>
      </c>
      <c r="C23" s="19" t="s">
        <v>37</v>
      </c>
      <c r="D23" s="20">
        <v>624741</v>
      </c>
      <c r="E23" s="19">
        <v>502528</v>
      </c>
      <c r="F23" s="20">
        <v>680528</v>
      </c>
      <c r="G23" s="22" t="s">
        <v>56</v>
      </c>
      <c r="H23" s="22" t="s">
        <v>89</v>
      </c>
      <c r="I23" s="19" t="s">
        <v>41</v>
      </c>
      <c r="J23" s="18" t="s">
        <v>43</v>
      </c>
      <c r="K23" s="23">
        <v>5.0000000000000001E-3</v>
      </c>
      <c r="L23" s="18">
        <v>1</v>
      </c>
      <c r="M23" s="24">
        <f t="shared" si="0"/>
        <v>1</v>
      </c>
      <c r="N23" s="25">
        <v>250</v>
      </c>
      <c r="O23" s="26">
        <f t="shared" si="1"/>
        <v>250</v>
      </c>
      <c r="P23" s="9"/>
    </row>
    <row r="24" spans="1:16" ht="286.5" customHeight="1">
      <c r="A24" s="17">
        <v>18</v>
      </c>
      <c r="B24" s="18" t="s">
        <v>79</v>
      </c>
      <c r="C24" s="19" t="s">
        <v>38</v>
      </c>
      <c r="D24" s="20">
        <v>624693</v>
      </c>
      <c r="E24" s="19">
        <v>502529</v>
      </c>
      <c r="F24" s="20">
        <v>680540</v>
      </c>
      <c r="G24" s="22" t="s">
        <v>57</v>
      </c>
      <c r="H24" s="22" t="s">
        <v>89</v>
      </c>
      <c r="I24" s="19" t="s">
        <v>41</v>
      </c>
      <c r="J24" s="18" t="s">
        <v>43</v>
      </c>
      <c r="K24" s="23">
        <v>5.0000000000000001E-3</v>
      </c>
      <c r="L24" s="18">
        <v>1</v>
      </c>
      <c r="M24" s="24">
        <f t="shared" si="0"/>
        <v>1</v>
      </c>
      <c r="N24" s="25">
        <v>1500</v>
      </c>
      <c r="O24" s="26">
        <f t="shared" si="1"/>
        <v>1500</v>
      </c>
      <c r="P24" s="9"/>
    </row>
    <row r="25" spans="1:16" ht="395.25" customHeight="1">
      <c r="A25" s="17">
        <v>19</v>
      </c>
      <c r="B25" s="18" t="s">
        <v>79</v>
      </c>
      <c r="C25" s="19" t="s">
        <v>39</v>
      </c>
      <c r="D25" s="20">
        <v>624790</v>
      </c>
      <c r="E25" s="19">
        <v>502530</v>
      </c>
      <c r="F25" s="20">
        <v>680550</v>
      </c>
      <c r="G25" s="22" t="s">
        <v>58</v>
      </c>
      <c r="H25" s="22" t="s">
        <v>89</v>
      </c>
      <c r="I25" s="19" t="s">
        <v>41</v>
      </c>
      <c r="J25" s="18" t="s">
        <v>43</v>
      </c>
      <c r="K25" s="23">
        <v>5.0000000000000001E-3</v>
      </c>
      <c r="L25" s="18">
        <v>1</v>
      </c>
      <c r="M25" s="24">
        <f t="shared" si="0"/>
        <v>1</v>
      </c>
      <c r="N25" s="25">
        <v>250</v>
      </c>
      <c r="O25" s="26">
        <f t="shared" si="1"/>
        <v>250</v>
      </c>
      <c r="P25" s="9"/>
    </row>
    <row r="26" spans="1:16" ht="260.25" customHeight="1">
      <c r="A26" s="17">
        <v>20</v>
      </c>
      <c r="B26" s="18" t="s">
        <v>79</v>
      </c>
      <c r="C26" s="19" t="s">
        <v>40</v>
      </c>
      <c r="D26" s="20">
        <v>624822</v>
      </c>
      <c r="E26" s="30">
        <v>502532</v>
      </c>
      <c r="F26" s="29">
        <v>680572</v>
      </c>
      <c r="G26" s="22" t="s">
        <v>60</v>
      </c>
      <c r="H26" s="22" t="s">
        <v>91</v>
      </c>
      <c r="I26" s="19" t="s">
        <v>41</v>
      </c>
      <c r="J26" s="18" t="s">
        <v>43</v>
      </c>
      <c r="K26" s="23">
        <v>5.0000000000000001E-3</v>
      </c>
      <c r="L26" s="18">
        <v>1</v>
      </c>
      <c r="M26" s="24">
        <f t="shared" si="0"/>
        <v>1</v>
      </c>
      <c r="N26" s="25">
        <v>100</v>
      </c>
      <c r="O26" s="26">
        <f t="shared" si="1"/>
        <v>100</v>
      </c>
      <c r="P26" s="9"/>
    </row>
    <row r="27" spans="1:16" ht="87" customHeight="1">
      <c r="A27" s="17">
        <v>21</v>
      </c>
      <c r="B27" s="18" t="s">
        <v>79</v>
      </c>
      <c r="C27" s="19"/>
      <c r="D27" s="20">
        <v>453053</v>
      </c>
      <c r="E27" s="19">
        <v>511378</v>
      </c>
      <c r="F27" s="20">
        <v>708490</v>
      </c>
      <c r="G27" s="22" t="s">
        <v>61</v>
      </c>
      <c r="H27" s="22" t="s">
        <v>97</v>
      </c>
      <c r="I27" s="19" t="s">
        <v>41</v>
      </c>
      <c r="J27" s="18" t="s">
        <v>43</v>
      </c>
      <c r="K27" s="23">
        <v>5.0000000000000001E-3</v>
      </c>
      <c r="L27" s="18">
        <v>1</v>
      </c>
      <c r="M27" s="24">
        <f t="shared" si="0"/>
        <v>1</v>
      </c>
      <c r="N27" s="25">
        <v>33</v>
      </c>
      <c r="O27" s="26">
        <f t="shared" si="1"/>
        <v>33</v>
      </c>
      <c r="P27" s="9"/>
    </row>
    <row r="28" spans="1:16" ht="332.25" customHeight="1">
      <c r="A28" s="17">
        <v>22</v>
      </c>
      <c r="B28" s="18">
        <v>1</v>
      </c>
      <c r="C28" s="19"/>
      <c r="D28" s="20">
        <v>615598</v>
      </c>
      <c r="E28" s="27">
        <v>513264</v>
      </c>
      <c r="F28" s="20">
        <v>715258</v>
      </c>
      <c r="G28" s="22" t="s">
        <v>62</v>
      </c>
      <c r="H28" s="22" t="s">
        <v>98</v>
      </c>
      <c r="I28" s="19" t="s">
        <v>41</v>
      </c>
      <c r="J28" s="18" t="s">
        <v>43</v>
      </c>
      <c r="K28" s="23">
        <v>5.0000000000000001E-3</v>
      </c>
      <c r="L28" s="18">
        <v>1</v>
      </c>
      <c r="M28" s="24">
        <f t="shared" si="0"/>
        <v>1</v>
      </c>
      <c r="N28" s="25">
        <v>20</v>
      </c>
      <c r="O28" s="26">
        <f t="shared" si="1"/>
        <v>20</v>
      </c>
      <c r="P28" s="9"/>
    </row>
    <row r="29" spans="1:16" ht="325.5" customHeight="1">
      <c r="A29" s="17">
        <v>23</v>
      </c>
      <c r="B29" s="18">
        <v>2</v>
      </c>
      <c r="C29" s="19"/>
      <c r="D29" s="20">
        <v>615598</v>
      </c>
      <c r="E29" s="19">
        <v>512808</v>
      </c>
      <c r="F29" s="18">
        <v>715247</v>
      </c>
      <c r="G29" s="22" t="s">
        <v>63</v>
      </c>
      <c r="H29" s="22" t="s">
        <v>99</v>
      </c>
      <c r="I29" s="19" t="s">
        <v>41</v>
      </c>
      <c r="J29" s="18" t="s">
        <v>43</v>
      </c>
      <c r="K29" s="23">
        <v>5.0000000000000001E-3</v>
      </c>
      <c r="L29" s="18">
        <v>1</v>
      </c>
      <c r="M29" s="24">
        <f t="shared" si="0"/>
        <v>1</v>
      </c>
      <c r="N29" s="25">
        <v>20</v>
      </c>
      <c r="O29" s="26">
        <f t="shared" si="1"/>
        <v>20</v>
      </c>
      <c r="P29" s="9"/>
    </row>
    <row r="30" spans="1:16" ht="325.5" customHeight="1">
      <c r="A30" s="17">
        <v>24</v>
      </c>
      <c r="B30" s="18">
        <v>2</v>
      </c>
      <c r="C30" s="19"/>
      <c r="D30" s="20">
        <v>445175</v>
      </c>
      <c r="E30" s="27">
        <v>513266</v>
      </c>
      <c r="F30" s="20">
        <v>715269</v>
      </c>
      <c r="G30" s="22" t="s">
        <v>64</v>
      </c>
      <c r="H30" s="22" t="s">
        <v>100</v>
      </c>
      <c r="I30" s="19" t="s">
        <v>41</v>
      </c>
      <c r="J30" s="18" t="s">
        <v>43</v>
      </c>
      <c r="K30" s="23">
        <v>5.0000000000000001E-3</v>
      </c>
      <c r="L30" s="18">
        <v>1</v>
      </c>
      <c r="M30" s="24">
        <f t="shared" si="0"/>
        <v>1</v>
      </c>
      <c r="N30" s="25">
        <v>20</v>
      </c>
      <c r="O30" s="26">
        <f t="shared" si="1"/>
        <v>20</v>
      </c>
      <c r="P30" s="9"/>
    </row>
    <row r="31" spans="1:16" ht="324" customHeight="1">
      <c r="A31" s="17">
        <v>25</v>
      </c>
      <c r="B31" s="18">
        <v>1</v>
      </c>
      <c r="C31" s="19"/>
      <c r="D31" s="20">
        <v>445175</v>
      </c>
      <c r="E31" s="27">
        <v>513265</v>
      </c>
      <c r="F31" s="20">
        <v>715270</v>
      </c>
      <c r="G31" s="22" t="s">
        <v>65</v>
      </c>
      <c r="H31" s="22" t="s">
        <v>101</v>
      </c>
      <c r="I31" s="19" t="s">
        <v>41</v>
      </c>
      <c r="J31" s="18" t="s">
        <v>43</v>
      </c>
      <c r="K31" s="23">
        <v>5.0000000000000001E-3</v>
      </c>
      <c r="L31" s="18">
        <v>1</v>
      </c>
      <c r="M31" s="24">
        <f t="shared" si="0"/>
        <v>1</v>
      </c>
      <c r="N31" s="25">
        <v>20</v>
      </c>
      <c r="O31" s="26">
        <f t="shared" si="1"/>
        <v>20</v>
      </c>
      <c r="P31" s="9"/>
    </row>
    <row r="32" spans="1:16" ht="409.6" customHeight="1">
      <c r="A32" s="17">
        <v>26</v>
      </c>
      <c r="B32" s="18" t="s">
        <v>79</v>
      </c>
      <c r="C32" s="19"/>
      <c r="D32" s="18">
        <v>623735</v>
      </c>
      <c r="E32" s="19">
        <v>513108</v>
      </c>
      <c r="F32" s="18">
        <v>716294</v>
      </c>
      <c r="G32" s="22" t="s">
        <v>105</v>
      </c>
      <c r="H32" s="18" t="s">
        <v>87</v>
      </c>
      <c r="I32" s="19" t="s">
        <v>41</v>
      </c>
      <c r="J32" s="18" t="s">
        <v>43</v>
      </c>
      <c r="K32" s="23">
        <v>5.0000000000000001E-3</v>
      </c>
      <c r="L32" s="18">
        <v>1</v>
      </c>
      <c r="M32" s="24">
        <f t="shared" si="0"/>
        <v>1</v>
      </c>
      <c r="N32" s="25">
        <v>120</v>
      </c>
      <c r="O32" s="26">
        <f t="shared" si="1"/>
        <v>120</v>
      </c>
      <c r="P32" s="9"/>
    </row>
    <row r="33" spans="1:16" ht="242.25" customHeight="1">
      <c r="A33" s="17">
        <v>27</v>
      </c>
      <c r="B33" s="18" t="s">
        <v>79</v>
      </c>
      <c r="C33" s="19"/>
      <c r="D33" s="18">
        <v>623734</v>
      </c>
      <c r="E33" s="19">
        <v>502527</v>
      </c>
      <c r="F33" s="18">
        <v>716283</v>
      </c>
      <c r="G33" s="22" t="s">
        <v>102</v>
      </c>
      <c r="H33" s="18" t="s">
        <v>87</v>
      </c>
      <c r="I33" s="19" t="s">
        <v>41</v>
      </c>
      <c r="J33" s="18" t="s">
        <v>43</v>
      </c>
      <c r="K33" s="23">
        <v>5.0000000000000001E-3</v>
      </c>
      <c r="L33" s="18">
        <v>1</v>
      </c>
      <c r="M33" s="24">
        <f t="shared" si="0"/>
        <v>1</v>
      </c>
      <c r="N33" s="25">
        <v>120</v>
      </c>
      <c r="O33" s="26">
        <f t="shared" si="1"/>
        <v>120</v>
      </c>
      <c r="P33" s="9"/>
    </row>
    <row r="34" spans="1:16" ht="260.25" customHeight="1">
      <c r="A34" s="17">
        <v>28</v>
      </c>
      <c r="B34" s="18" t="s">
        <v>79</v>
      </c>
      <c r="C34" s="18"/>
      <c r="D34" s="18">
        <v>624741</v>
      </c>
      <c r="E34" s="18" t="s">
        <v>75</v>
      </c>
      <c r="F34" s="18">
        <v>717264</v>
      </c>
      <c r="G34" s="22" t="s">
        <v>66</v>
      </c>
      <c r="H34" s="22" t="s">
        <v>91</v>
      </c>
      <c r="I34" s="18"/>
      <c r="J34" s="18" t="s">
        <v>43</v>
      </c>
      <c r="K34" s="23">
        <v>5.0000000000000001E-3</v>
      </c>
      <c r="L34" s="18">
        <v>1</v>
      </c>
      <c r="M34" s="24">
        <f t="shared" si="0"/>
        <v>1</v>
      </c>
      <c r="N34" s="26">
        <v>20</v>
      </c>
      <c r="O34" s="26">
        <f t="shared" si="1"/>
        <v>20</v>
      </c>
      <c r="P34" s="9"/>
    </row>
    <row r="35" spans="1:16" ht="335.25" customHeight="1">
      <c r="A35" s="17">
        <v>29</v>
      </c>
      <c r="B35" s="18" t="s">
        <v>79</v>
      </c>
      <c r="C35" s="18"/>
      <c r="D35" s="18">
        <v>624741</v>
      </c>
      <c r="E35" s="18">
        <v>513510</v>
      </c>
      <c r="F35" s="18">
        <v>717275</v>
      </c>
      <c r="G35" s="22" t="s">
        <v>67</v>
      </c>
      <c r="H35" s="22" t="s">
        <v>91</v>
      </c>
      <c r="I35" s="18"/>
      <c r="J35" s="18" t="s">
        <v>43</v>
      </c>
      <c r="K35" s="23">
        <v>5.0000000000000001E-3</v>
      </c>
      <c r="L35" s="18">
        <v>1</v>
      </c>
      <c r="M35" s="24">
        <f t="shared" si="0"/>
        <v>1</v>
      </c>
      <c r="N35" s="26">
        <v>20</v>
      </c>
      <c r="O35" s="26">
        <f t="shared" si="1"/>
        <v>20</v>
      </c>
      <c r="P35" s="9"/>
    </row>
    <row r="36" spans="1:16" ht="327" customHeight="1">
      <c r="A36" s="17">
        <v>30</v>
      </c>
      <c r="B36" s="18" t="s">
        <v>79</v>
      </c>
      <c r="C36" s="18"/>
      <c r="D36" s="18">
        <v>624741</v>
      </c>
      <c r="E36" s="18">
        <v>513512</v>
      </c>
      <c r="F36" s="18">
        <v>717286</v>
      </c>
      <c r="G36" s="22" t="s">
        <v>68</v>
      </c>
      <c r="H36" s="22" t="s">
        <v>91</v>
      </c>
      <c r="I36" s="18"/>
      <c r="J36" s="18" t="s">
        <v>43</v>
      </c>
      <c r="K36" s="23">
        <v>5.0000000000000001E-3</v>
      </c>
      <c r="L36" s="18">
        <v>1</v>
      </c>
      <c r="M36" s="24">
        <f t="shared" si="0"/>
        <v>1</v>
      </c>
      <c r="N36" s="26">
        <v>20</v>
      </c>
      <c r="O36" s="26">
        <f t="shared" si="1"/>
        <v>20</v>
      </c>
      <c r="P36" s="9"/>
    </row>
    <row r="37" spans="1:16" ht="338.25" customHeight="1">
      <c r="A37" s="17">
        <v>31</v>
      </c>
      <c r="B37" s="18" t="s">
        <v>79</v>
      </c>
      <c r="C37" s="18"/>
      <c r="D37" s="18">
        <v>624741</v>
      </c>
      <c r="E37" s="18">
        <v>513514</v>
      </c>
      <c r="F37" s="18">
        <v>717300</v>
      </c>
      <c r="G37" s="22" t="s">
        <v>69</v>
      </c>
      <c r="H37" s="22" t="s">
        <v>91</v>
      </c>
      <c r="I37" s="18"/>
      <c r="J37" s="18" t="s">
        <v>43</v>
      </c>
      <c r="K37" s="23">
        <v>5.0000000000000001E-3</v>
      </c>
      <c r="L37" s="18">
        <v>1</v>
      </c>
      <c r="M37" s="24">
        <f t="shared" si="0"/>
        <v>1</v>
      </c>
      <c r="N37" s="26">
        <v>20</v>
      </c>
      <c r="O37" s="26">
        <f t="shared" si="1"/>
        <v>20</v>
      </c>
      <c r="P37" s="9"/>
    </row>
    <row r="38" spans="1:16" ht="141.75" customHeight="1">
      <c r="A38" s="17">
        <v>32</v>
      </c>
      <c r="B38" s="18" t="s">
        <v>79</v>
      </c>
      <c r="C38" s="18"/>
      <c r="D38" s="18">
        <v>445175</v>
      </c>
      <c r="E38" s="18">
        <v>513513</v>
      </c>
      <c r="F38" s="18">
        <v>717297</v>
      </c>
      <c r="G38" s="22" t="s">
        <v>70</v>
      </c>
      <c r="H38" s="22" t="s">
        <v>91</v>
      </c>
      <c r="I38" s="18"/>
      <c r="J38" s="18" t="s">
        <v>43</v>
      </c>
      <c r="K38" s="23">
        <v>5.0000000000000001E-3</v>
      </c>
      <c r="L38" s="18">
        <v>1</v>
      </c>
      <c r="M38" s="24">
        <f t="shared" si="0"/>
        <v>1</v>
      </c>
      <c r="N38" s="26">
        <v>80</v>
      </c>
      <c r="O38" s="26">
        <f t="shared" si="1"/>
        <v>80</v>
      </c>
      <c r="P38" s="9"/>
    </row>
    <row r="39" spans="1:16" ht="314.25" customHeight="1">
      <c r="A39" s="17">
        <v>33</v>
      </c>
      <c r="B39" s="18">
        <v>3</v>
      </c>
      <c r="C39" s="18"/>
      <c r="D39" s="18">
        <v>623734</v>
      </c>
      <c r="E39" s="18">
        <v>514222</v>
      </c>
      <c r="F39" s="18">
        <v>718868</v>
      </c>
      <c r="G39" s="22" t="s">
        <v>71</v>
      </c>
      <c r="H39" s="22" t="s">
        <v>106</v>
      </c>
      <c r="I39" s="18"/>
      <c r="J39" s="18" t="s">
        <v>43</v>
      </c>
      <c r="K39" s="23">
        <v>5.0000000000000001E-3</v>
      </c>
      <c r="L39" s="18">
        <v>1</v>
      </c>
      <c r="M39" s="24">
        <f t="shared" si="0"/>
        <v>1</v>
      </c>
      <c r="N39" s="26">
        <v>24</v>
      </c>
      <c r="O39" s="26">
        <f t="shared" si="1"/>
        <v>24</v>
      </c>
      <c r="P39" s="9"/>
    </row>
    <row r="40" spans="1:16" ht="57" customHeight="1">
      <c r="A40" s="17">
        <v>34</v>
      </c>
      <c r="B40" s="18">
        <v>3</v>
      </c>
      <c r="C40" s="18"/>
      <c r="D40" s="18">
        <v>615598</v>
      </c>
      <c r="E40" s="18">
        <v>514226</v>
      </c>
      <c r="F40" s="18">
        <v>718879</v>
      </c>
      <c r="G40" s="22" t="s">
        <v>72</v>
      </c>
      <c r="H40" s="22" t="s">
        <v>84</v>
      </c>
      <c r="I40" s="18"/>
      <c r="J40" s="18" t="s">
        <v>43</v>
      </c>
      <c r="K40" s="23">
        <v>5.0000000000000001E-3</v>
      </c>
      <c r="L40" s="18">
        <v>1</v>
      </c>
      <c r="M40" s="24">
        <f t="shared" si="0"/>
        <v>1</v>
      </c>
      <c r="N40" s="26">
        <v>24</v>
      </c>
      <c r="O40" s="26">
        <f t="shared" si="1"/>
        <v>24</v>
      </c>
      <c r="P40" s="9"/>
    </row>
    <row r="41" spans="1:16" ht="250.5" customHeight="1">
      <c r="A41" s="17">
        <v>35</v>
      </c>
      <c r="B41" s="18">
        <v>4</v>
      </c>
      <c r="C41" s="18"/>
      <c r="D41" s="18">
        <v>445174</v>
      </c>
      <c r="E41" s="18">
        <v>514236</v>
      </c>
      <c r="F41" s="18">
        <v>718880</v>
      </c>
      <c r="G41" s="22" t="s">
        <v>73</v>
      </c>
      <c r="H41" s="22" t="s">
        <v>86</v>
      </c>
      <c r="I41" s="18"/>
      <c r="J41" s="18" t="s">
        <v>43</v>
      </c>
      <c r="K41" s="23">
        <v>5.0000000000000001E-3</v>
      </c>
      <c r="L41" s="18">
        <v>1</v>
      </c>
      <c r="M41" s="24">
        <f t="shared" si="0"/>
        <v>1</v>
      </c>
      <c r="N41" s="26">
        <v>24</v>
      </c>
      <c r="O41" s="26">
        <f t="shared" si="1"/>
        <v>24</v>
      </c>
      <c r="P41" s="9"/>
    </row>
    <row r="42" spans="1:16" ht="334.5" customHeight="1">
      <c r="A42" s="17">
        <v>36</v>
      </c>
      <c r="B42" s="18">
        <v>4</v>
      </c>
      <c r="C42" s="18"/>
      <c r="D42" s="18">
        <v>150925</v>
      </c>
      <c r="E42" s="18">
        <v>514232</v>
      </c>
      <c r="F42" s="18">
        <v>718890</v>
      </c>
      <c r="G42" s="22" t="s">
        <v>74</v>
      </c>
      <c r="H42" s="22" t="s">
        <v>85</v>
      </c>
      <c r="I42" s="18"/>
      <c r="J42" s="18" t="s">
        <v>43</v>
      </c>
      <c r="K42" s="23">
        <v>5.0000000000000001E-3</v>
      </c>
      <c r="L42" s="18">
        <v>1</v>
      </c>
      <c r="M42" s="24">
        <f t="shared" si="0"/>
        <v>1</v>
      </c>
      <c r="N42" s="26">
        <v>24</v>
      </c>
      <c r="O42" s="26">
        <f t="shared" si="1"/>
        <v>24</v>
      </c>
      <c r="P42" s="9"/>
    </row>
    <row r="43" spans="1:16" ht="15">
      <c r="A43" s="10"/>
      <c r="B43" s="10"/>
      <c r="C43" s="14"/>
      <c r="D43" s="14"/>
      <c r="E43" s="14"/>
      <c r="F43" s="14"/>
      <c r="G43" s="14"/>
      <c r="H43" s="14"/>
      <c r="I43" s="14"/>
      <c r="J43" s="14"/>
      <c r="K43" s="14"/>
      <c r="L43" s="14"/>
      <c r="M43" s="15"/>
      <c r="N43" s="16"/>
      <c r="O43" s="16"/>
      <c r="P43" s="9"/>
    </row>
    <row r="44" spans="1:16" ht="15">
      <c r="A44" s="10"/>
      <c r="B44" s="10"/>
      <c r="C44" s="14"/>
      <c r="D44" s="14"/>
      <c r="E44" s="14"/>
      <c r="F44" s="14"/>
      <c r="G44" s="14"/>
      <c r="H44" s="14"/>
      <c r="I44" s="14"/>
      <c r="J44" s="14"/>
      <c r="K44" s="14"/>
      <c r="L44" s="14"/>
      <c r="M44" s="15"/>
      <c r="N44" s="16"/>
      <c r="O44" s="16"/>
      <c r="P44" s="9"/>
    </row>
    <row r="46" spans="1:16" ht="374.25" customHeight="1">
      <c r="G46" s="31" t="s">
        <v>88</v>
      </c>
      <c r="H46" s="32"/>
      <c r="I46" s="32"/>
      <c r="J46" s="32"/>
      <c r="K46" s="32"/>
      <c r="L46" s="32"/>
      <c r="M46" s="33"/>
    </row>
    <row r="48" spans="1:16" ht="57.75" customHeight="1">
      <c r="G48" s="34" t="s">
        <v>103</v>
      </c>
      <c r="H48" s="35"/>
      <c r="I48" s="35"/>
      <c r="J48" s="35"/>
      <c r="K48" s="35"/>
      <c r="L48" s="35"/>
      <c r="M48" s="36"/>
    </row>
  </sheetData>
  <mergeCells count="2">
    <mergeCell ref="G46:M46"/>
    <mergeCell ref="G48:M48"/>
  </mergeCells>
  <pageMargins left="0.511811024" right="0.511811024" top="0.78740157499999996" bottom="0.78740157499999996" header="0.31496062000000002" footer="0.31496062000000002"/>
  <pageSetup paperSize="9" scale="60" fitToHeight="0"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Planilhas</vt:lpstr>
      </vt:variant>
      <vt:variant>
        <vt:i4>1</vt:i4>
      </vt:variant>
    </vt:vector>
  </HeadingPairs>
  <TitlesOfParts>
    <vt:vector size="1" baseType="lpstr">
      <vt:lpstr>PLANILHA DE ACOMPANHAMENTO IRP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Deisiane Da Silva Maciel</dc:creator>
  <cp:keywords/>
  <dc:description/>
  <cp:lastModifiedBy>Lidiane Bruna Rocha Do Prado</cp:lastModifiedBy>
  <cp:revision/>
  <dcterms:created xsi:type="dcterms:W3CDTF">2024-09-12T18:21:17Z</dcterms:created>
  <dcterms:modified xsi:type="dcterms:W3CDTF">2026-04-01T13:44:08Z</dcterms:modified>
  <cp:category/>
  <cp:contentStatus/>
</cp:coreProperties>
</file>